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2" r:id="rId5"/>
  </sheets>
  <definedNames>
    <definedName name="_xlnm._FilterDatabase" localSheetId="4" hidden="1">Ծավալաթերթ!$B$1:$B$393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2" l="1"/>
  <c r="D39" i="22" l="1"/>
  <c r="D38" i="22"/>
  <c r="F34" i="22"/>
  <c r="F31" i="22"/>
  <c r="F30" i="22"/>
  <c r="F29" i="22"/>
  <c r="D25" i="22"/>
  <c r="F20" i="22"/>
  <c r="F18" i="22"/>
  <c r="E44" i="18"/>
  <c r="E43" i="18"/>
  <c r="E28" i="18"/>
  <c r="F40" i="22" l="1"/>
  <c r="F25" i="22"/>
  <c r="F15" i="22"/>
  <c r="F22" i="22"/>
  <c r="E3" i="18"/>
  <c r="A3" i="20"/>
  <c r="F37" i="22" l="1"/>
  <c r="F26" i="22"/>
  <c r="F19" i="22"/>
  <c r="F39" i="22"/>
  <c r="F27" i="22"/>
  <c r="F23" i="22"/>
  <c r="F36" i="22"/>
  <c r="F21" i="22"/>
  <c r="F32" i="22"/>
  <c r="F17" i="22"/>
  <c r="F13" i="22"/>
  <c r="F12" i="22"/>
  <c r="F35" i="22"/>
  <c r="F38" i="22"/>
  <c r="L9" i="6"/>
  <c r="N10" i="6"/>
  <c r="L12" i="6"/>
  <c r="L8" i="6"/>
  <c r="F41" i="22" l="1"/>
  <c r="F42" i="22" s="1"/>
  <c r="F43" i="22" s="1"/>
  <c r="C3" i="22" s="1"/>
  <c r="F33" i="18"/>
  <c r="Q7" i="18"/>
  <c r="I45" i="18"/>
  <c r="H45" i="18"/>
  <c r="H39" i="18"/>
  <c r="I39" i="18" l="1"/>
  <c r="I35" i="18"/>
  <c r="H35" i="18"/>
  <c r="H33" i="18"/>
  <c r="H32" i="18"/>
  <c r="I30" i="18"/>
  <c r="H30" i="18"/>
  <c r="I28" i="18"/>
  <c r="H28" i="18"/>
  <c r="P39" i="18" l="1"/>
  <c r="R39" i="18" s="1"/>
  <c r="N36" i="18" l="1"/>
  <c r="F34" i="18"/>
  <c r="H34" i="18" s="1"/>
  <c r="P34" i="18" s="1"/>
  <c r="R34" i="18" s="1"/>
  <c r="P33" i="18" l="1"/>
  <c r="R33" i="18" s="1"/>
  <c r="P32" i="18"/>
  <c r="R32" i="18" s="1"/>
  <c r="I18" i="18" l="1"/>
  <c r="H18" i="18"/>
  <c r="I16" i="18"/>
  <c r="H16" i="18"/>
  <c r="I15" i="18"/>
  <c r="H15" i="18"/>
  <c r="O43" i="18" l="1"/>
  <c r="O44" i="18"/>
  <c r="O42" i="18"/>
  <c r="O40" i="18"/>
  <c r="O45" i="18"/>
  <c r="O41" i="18"/>
  <c r="O15" i="18"/>
  <c r="Q15" i="18" s="1"/>
  <c r="O35" i="18"/>
  <c r="O28" i="18"/>
  <c r="O30" i="18"/>
  <c r="O29" i="18"/>
  <c r="O25" i="18"/>
  <c r="O18" i="18"/>
  <c r="O16" i="18"/>
  <c r="O21" i="18"/>
  <c r="O20" i="18"/>
  <c r="O22" i="18"/>
  <c r="O24" i="18"/>
  <c r="O26" i="18"/>
  <c r="O23" i="18"/>
  <c r="L7" i="6"/>
  <c r="L6" i="6"/>
  <c r="K14" i="6" s="1"/>
  <c r="Q40" i="18" l="1"/>
  <c r="P40" i="18"/>
  <c r="R40" i="18" s="1"/>
  <c r="P42" i="18"/>
  <c r="R42" i="18" s="1"/>
  <c r="Q42" i="18"/>
  <c r="P43" i="18"/>
  <c r="R43" i="18" s="1"/>
  <c r="Q43" i="18"/>
  <c r="Q45" i="18"/>
  <c r="P45" i="18"/>
  <c r="R45" i="18" s="1"/>
  <c r="P44" i="18"/>
  <c r="R44" i="18" s="1"/>
  <c r="Q44" i="18"/>
  <c r="Q41" i="18"/>
  <c r="P41" i="18"/>
  <c r="R41" i="18" s="1"/>
  <c r="Q30" i="18"/>
  <c r="P30" i="18"/>
  <c r="R30" i="18" s="1"/>
  <c r="P15" i="18"/>
  <c r="R15" i="18" s="1"/>
  <c r="Q29" i="18"/>
  <c r="P29" i="18"/>
  <c r="R29" i="18" s="1"/>
  <c r="Q28" i="18"/>
  <c r="P28" i="18"/>
  <c r="R28" i="18" s="1"/>
  <c r="P35" i="18"/>
  <c r="R35" i="18" s="1"/>
  <c r="Q35" i="18"/>
  <c r="P21" i="18"/>
  <c r="R21" i="18" s="1"/>
  <c r="Q21" i="18"/>
  <c r="Q26" i="18"/>
  <c r="P26" i="18"/>
  <c r="R26" i="18" s="1"/>
  <c r="P24" i="18"/>
  <c r="R24" i="18" s="1"/>
  <c r="Q24" i="18"/>
  <c r="Q22" i="18"/>
  <c r="P22" i="18"/>
  <c r="R22" i="18" s="1"/>
  <c r="P20" i="18"/>
  <c r="R20" i="18" s="1"/>
  <c r="Q20" i="18"/>
  <c r="Q16" i="18"/>
  <c r="P16" i="18"/>
  <c r="R16" i="18" s="1"/>
  <c r="P23" i="18"/>
  <c r="R23" i="18" s="1"/>
  <c r="Q23" i="18"/>
  <c r="Q18" i="18"/>
  <c r="P18" i="18"/>
  <c r="R18" i="18" s="1"/>
  <c r="Q25" i="18"/>
  <c r="P25" i="18"/>
  <c r="R25" i="18" s="1"/>
  <c r="A3" i="6"/>
  <c r="R48" i="18" l="1"/>
  <c r="R49" i="18" s="1"/>
  <c r="R50" i="18" s="1"/>
  <c r="R51" i="18" s="1"/>
  <c r="R52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2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<sst xmlns="http://schemas.openxmlformats.org/spreadsheetml/2006/main" count="327" uniqueCount="197">
  <si>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</si>
  <si>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</si>
  <si>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</si>
  <si>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</si>
  <si>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</si>
  <si>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</si>
  <si>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</si>
  <si>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</si>
  <si>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</si>
  <si>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</si>
  <si>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</si>
  <si>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</si>
  <si>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</si>
  <si>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</si>
  <si>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</si>
  <si>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</si>
  <si>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</si>
  <si>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</si>
  <si>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</si>
  <si>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</si>
  <si>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</si>
  <si>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</si>
  <si>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</si>
  <si>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</si>
  <si>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</si>
  <si>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</si>
  <si>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</si>
  <si>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</si>
  <si>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</si>
  <si>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</si>
  <si>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</si>
  <si>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</si>
  <si>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</si>
  <si>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</si>
  <si>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</si>
  <si>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</si>
  <si>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</si>
  <si>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</si>
  <si>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</si>
  <si>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</si>
  <si>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</si>
  <si>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</si>
  <si>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</si>
  <si>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</si>
  <si>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</si>
  <si>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</si>
  <si>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</si>
  <si>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</si>
  <si>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</si>
  <si>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</si>
  <si>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</si>
  <si>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</si>
  <si>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</si>
  <si>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</si>
  <si>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</si>
  <si>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</si>
  <si>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</si>
  <si>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</si>
  <si>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</si>
  <si>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</si>
  <si>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</si>
  <si>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</si>
  <si>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</si>
  <si>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</si>
  <si>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</si>
  <si>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</si>
  <si>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</si>
  <si>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</si>
  <si>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</si>
  <si>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</si>
  <si>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</si>
  <si>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</si>
  <si>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</si>
  <si>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</si>
  <si>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</si>
  <si>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</si>
  <si>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</si>
  <si>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</si>
  <si>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</si>
  <si>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</si>
  <si>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</si>
  <si>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</si>
  <si>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</si>
  <si>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</si>
  <si>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</si>
  <si>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</si>
  <si>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</si>
  <si>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</si>
  <si>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</si>
  <si>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</si>
  <si>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</si>
  <si>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</si>
  <si>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</si>
  <si>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</si>
  <si>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</si>
  <si>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</si>
  <si>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</si>
  <si>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</si>
  <si>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</si>
  <si>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</si>
  <si>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</si>
  <si>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</si>
  <si>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</si>
  <si>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</si>
  <si>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</si>
  <si>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</si>
  <si>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</si>
  <si>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</si>
  <si>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</si>
  <si>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</si>
  <si>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</si>
  <si>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</si>
  <si>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</si>
  <si>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</si>
  <si>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</si>
  <si>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</si>
  <si>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</si>
  <si>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</si>
  <si>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</si>
  <si>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</si>
  <si>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</si>
  <si>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</si>
  <si>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</si>
  <si>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</si>
  <si>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</si>
  <si>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</si>
  <si>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</si>
  <si>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</si>
  <si>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</si>
  <si>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</si>
  <si>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</si>
  <si>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</si>
  <si>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</si>
  <si>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</si>
  <si>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</si>
  <si>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</si>
  <si>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</si>
  <si>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</si>
  <si>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</si>
  <si>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</si>
  <si>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</si>
  <si>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</si>
  <si>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</si>
  <si>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</si>
  <si>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</si>
  <si>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</si>
  <si>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</si>
  <si>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</si>
  <si>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</si>
  <si>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</si>
  <si>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</si>
  <si>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</si>
  <si>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</si>
  <si>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</si>
  <si>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</si>
  <si>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</si>
  <si>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</si>
  <si>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</si>
  <si>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</si>
  <si>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</si>
  <si>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</si>
  <si>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</si>
  <si>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</si>
  <si>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</si>
  <si>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</si>
  <si>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</si>
  <si>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</si>
  <si>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</si>
  <si>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</si>
  <si>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</si>
  <si>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</si>
  <si>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</si>
  <si>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</si>
  <si>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</si>
  <si>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</si>
  <si>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</si>
  <si>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</si>
  <si>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</si>
  <si>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</si>
  <si>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</si>
  <si>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</si>
  <si>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</si>
  <si>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45Վտ</t>
  </si>
  <si>
    <t>Լուսադիոդային լուսատու   25Վտ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</si>
  <si>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</si>
  <si>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</si>
  <si>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</si>
  <si>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</si>
  <si>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</si>
  <si>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</si>
  <si>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</si>
  <si>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</si>
  <si>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</si>
  <si>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ՀՀ Շիրակի մարզի Աշոցք համայնքի Ղազանչի բնակավայրի 1-ին փողոց 1-ին նրբանցքի և 2-րդ փողոցի լուսավորության համակարգի կառուցում</t>
  </si>
  <si>
    <t xml:space="preserve">ՀՀ Շիրակի մարզի Աշոցք համայնքի Ղազանչի բնակավայրի 1-ին փողոց 1-ին նրբանցքի և 2-րդ  </t>
  </si>
  <si>
    <t>փողոցի լուսավորության համակարգի կառուցման նախագծա-նախահաշվային փաստաթղթերը</t>
  </si>
  <si>
    <t>Մոնտաժային ժապավեն F20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</si>
</sst>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2" fontId="22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L9" sqref="L9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3" t="s">
        <v>64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s="34" customFormat="1" ht="92.25" customHeight="1" x14ac:dyDescent="0.25">
      <c r="A3" s="154" t="s">
        <v>193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34" customFormat="1" ht="19.5" customHeight="1" x14ac:dyDescent="0.25">
      <c r="A4" s="152" t="s">
        <v>194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s="34" customFormat="1" ht="19.5" customHeight="1" x14ac:dyDescent="0.25">
      <c r="A5" s="155" t="s">
        <v>195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s="34" customFormat="1" ht="16.5" customHeight="1" x14ac:dyDescent="0.25">
      <c r="A6" s="152" t="s">
        <v>177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0" s="34" customFormat="1" ht="19.5" customHeight="1" x14ac:dyDescent="0.25">
      <c r="A7" s="151" t="s">
        <v>178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1" t="s">
        <v>125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s="34" customFormat="1" ht="19.5" customHeight="1" x14ac:dyDescent="0.25">
      <c r="A10" s="151" t="s">
        <v>65</v>
      </c>
      <c r="B10" s="151"/>
      <c r="C10" s="151"/>
      <c r="D10" s="151"/>
      <c r="E10" s="151"/>
      <c r="F10" s="151"/>
      <c r="G10" s="151"/>
      <c r="H10" s="151"/>
      <c r="I10" s="151"/>
      <c r="J10" s="151"/>
    </row>
    <row r="11" spans="1:10" s="34" customFormat="1" ht="19.5" customHeight="1" x14ac:dyDescent="0.25">
      <c r="A11" s="151" t="s">
        <v>66</v>
      </c>
      <c r="B11" s="151"/>
      <c r="C11" s="151"/>
      <c r="D11" s="151"/>
      <c r="E11" s="151"/>
      <c r="F11" s="151"/>
      <c r="G11" s="151"/>
      <c r="H11" s="151"/>
      <c r="I11" s="151"/>
      <c r="J11" s="151"/>
    </row>
    <row r="12" spans="1:10" s="34" customFormat="1" ht="19.5" customHeight="1" x14ac:dyDescent="0.25">
      <c r="A12" s="151" t="s">
        <v>67</v>
      </c>
      <c r="B12" s="151"/>
      <c r="C12" s="151"/>
      <c r="D12" s="151"/>
      <c r="E12" s="151"/>
      <c r="F12" s="151"/>
      <c r="G12" s="151"/>
      <c r="H12" s="151"/>
      <c r="I12" s="151"/>
      <c r="J12" s="151"/>
    </row>
    <row r="13" spans="1:10" s="34" customFormat="1" ht="19.5" customHeight="1" x14ac:dyDescent="0.25">
      <c r="A13" s="151" t="s">
        <v>175</v>
      </c>
      <c r="B13" s="151"/>
      <c r="C13" s="151"/>
      <c r="D13" s="151"/>
      <c r="E13" s="151"/>
      <c r="F13" s="151"/>
      <c r="G13" s="151"/>
      <c r="H13" s="151"/>
      <c r="I13" s="151"/>
      <c r="J13" s="151"/>
    </row>
    <row r="14" spans="1:10" s="34" customFormat="1" ht="19.5" customHeight="1" x14ac:dyDescent="0.25">
      <c r="A14" s="151" t="s">
        <v>68</v>
      </c>
      <c r="B14" s="151"/>
      <c r="C14" s="151"/>
      <c r="D14" s="151"/>
      <c r="E14" s="151"/>
      <c r="F14" s="151"/>
      <c r="G14" s="151"/>
      <c r="H14" s="151"/>
      <c r="I14" s="151"/>
      <c r="J14" s="151"/>
    </row>
    <row r="15" spans="1:10" s="34" customFormat="1" ht="19.5" customHeight="1" x14ac:dyDescent="0.25">
      <c r="A15" s="151" t="s">
        <v>69</v>
      </c>
      <c r="B15" s="151"/>
      <c r="C15" s="151"/>
      <c r="D15" s="151"/>
      <c r="E15" s="151"/>
      <c r="F15" s="151"/>
      <c r="G15" s="151"/>
      <c r="H15" s="151"/>
      <c r="I15" s="151"/>
      <c r="J15" s="151"/>
    </row>
    <row r="16" spans="1:10" s="34" customFormat="1" ht="19.5" customHeight="1" x14ac:dyDescent="0.25">
      <c r="A16" s="151" t="s">
        <v>122</v>
      </c>
      <c r="B16" s="151"/>
      <c r="C16" s="151"/>
      <c r="D16" s="151"/>
      <c r="E16" s="151"/>
      <c r="F16" s="151"/>
      <c r="G16" s="151"/>
      <c r="H16" s="151"/>
      <c r="I16" s="151"/>
      <c r="J16" s="151"/>
    </row>
    <row r="17" spans="1:10" s="34" customFormat="1" ht="19.5" customHeight="1" x14ac:dyDescent="0.25">
      <c r="A17" s="151" t="s">
        <v>123</v>
      </c>
      <c r="B17" s="151"/>
      <c r="C17" s="151"/>
      <c r="D17" s="151"/>
      <c r="E17" s="151"/>
      <c r="F17" s="151"/>
      <c r="G17" s="151"/>
      <c r="H17" s="151"/>
      <c r="I17" s="151"/>
      <c r="J17" s="151"/>
    </row>
    <row r="18" spans="1:10" s="34" customFormat="1" ht="19.5" customHeight="1" x14ac:dyDescent="0.25">
      <c r="A18" s="151" t="s">
        <v>70</v>
      </c>
      <c r="B18" s="151"/>
      <c r="C18" s="151"/>
      <c r="D18" s="151"/>
      <c r="E18" s="151"/>
      <c r="F18" s="151"/>
      <c r="G18" s="151"/>
      <c r="H18" s="151"/>
      <c r="I18" s="151"/>
      <c r="J18" s="151"/>
    </row>
    <row r="19" spans="1:10" s="34" customFormat="1" ht="19.5" customHeight="1" x14ac:dyDescent="0.25">
      <c r="A19" s="151" t="s">
        <v>71</v>
      </c>
      <c r="B19" s="151"/>
      <c r="C19" s="151"/>
      <c r="D19" s="151"/>
      <c r="E19" s="151"/>
      <c r="F19" s="151"/>
      <c r="G19" s="151"/>
      <c r="H19" s="151"/>
      <c r="I19" s="151"/>
      <c r="J19" s="151"/>
    </row>
    <row r="20" spans="1:10" s="34" customFormat="1" ht="19.5" customHeight="1" x14ac:dyDescent="0.25">
      <c r="A20" s="151" t="s">
        <v>191</v>
      </c>
      <c r="B20" s="151"/>
      <c r="C20" s="151"/>
      <c r="D20" s="151"/>
      <c r="E20" s="151"/>
      <c r="F20" s="151"/>
      <c r="G20" s="151"/>
      <c r="H20" s="151"/>
      <c r="I20" s="151"/>
      <c r="J20" s="151"/>
    </row>
    <row r="21" spans="1:10" s="34" customFormat="1" ht="19.5" customHeight="1" x14ac:dyDescent="0.25">
      <c r="A21" s="151" t="s">
        <v>72</v>
      </c>
      <c r="B21" s="151"/>
      <c r="C21" s="151"/>
      <c r="D21" s="151"/>
      <c r="E21" s="151"/>
      <c r="F21" s="151"/>
      <c r="G21" s="151"/>
      <c r="H21" s="151"/>
      <c r="I21" s="151"/>
      <c r="J21" s="151"/>
    </row>
    <row r="22" spans="1:10" s="34" customFormat="1" ht="19.5" customHeight="1" x14ac:dyDescent="0.25">
      <c r="A22" s="151" t="s">
        <v>192</v>
      </c>
      <c r="B22" s="151"/>
      <c r="C22" s="151"/>
      <c r="D22" s="151"/>
      <c r="E22" s="151"/>
      <c r="F22" s="151"/>
      <c r="G22" s="151"/>
      <c r="H22" s="151"/>
      <c r="I22" s="151"/>
      <c r="J22" s="151"/>
    </row>
    <row r="23" spans="1:10" s="34" customFormat="1" ht="19.5" customHeight="1" x14ac:dyDescent="0.25">
      <c r="A23" s="151" t="s">
        <v>73</v>
      </c>
      <c r="B23" s="151"/>
      <c r="C23" s="151"/>
      <c r="D23" s="151"/>
      <c r="E23" s="151"/>
      <c r="F23" s="151"/>
      <c r="G23" s="151"/>
      <c r="H23" s="151"/>
      <c r="I23" s="151"/>
      <c r="J23" s="151"/>
    </row>
    <row r="24" spans="1:10" s="34" customFormat="1" ht="19.5" customHeight="1" x14ac:dyDescent="0.25">
      <c r="A24" s="151" t="s">
        <v>124</v>
      </c>
      <c r="B24" s="151"/>
      <c r="C24" s="151"/>
      <c r="D24" s="151"/>
      <c r="E24" s="151"/>
      <c r="F24" s="151"/>
      <c r="G24" s="151"/>
      <c r="H24" s="151"/>
      <c r="I24" s="151"/>
      <c r="J24" s="151"/>
    </row>
    <row r="25" spans="1:10" s="34" customFormat="1" ht="19.5" customHeight="1" x14ac:dyDescent="0.25">
      <c r="A25" s="151" t="s">
        <v>104</v>
      </c>
      <c r="B25" s="151"/>
      <c r="C25" s="151"/>
      <c r="D25" s="151"/>
      <c r="E25" s="151"/>
      <c r="F25" s="151"/>
      <c r="G25" s="151"/>
      <c r="H25" s="151"/>
      <c r="I25" s="151"/>
      <c r="J25" s="151"/>
    </row>
    <row r="26" spans="1:10" s="34" customFormat="1" ht="19.5" customHeight="1" x14ac:dyDescent="0.25">
      <c r="A26" s="151" t="s">
        <v>74</v>
      </c>
      <c r="B26" s="151"/>
      <c r="C26" s="151"/>
      <c r="D26" s="151"/>
      <c r="E26" s="151"/>
      <c r="F26" s="151"/>
      <c r="G26" s="151"/>
      <c r="H26" s="151"/>
      <c r="I26" s="151"/>
      <c r="J26" s="151"/>
    </row>
    <row r="27" spans="1:10" s="34" customFormat="1" ht="19.5" customHeight="1" x14ac:dyDescent="0.25">
      <c r="A27" s="151" t="s">
        <v>75</v>
      </c>
      <c r="B27" s="151"/>
      <c r="C27" s="151"/>
      <c r="D27" s="151"/>
      <c r="E27" s="151"/>
      <c r="F27" s="151"/>
      <c r="G27" s="151"/>
      <c r="H27" s="151"/>
      <c r="I27" s="151"/>
      <c r="J27" s="151"/>
    </row>
    <row r="28" spans="1:10" x14ac:dyDescent="0.25">
      <c r="A28" s="157" t="s">
        <v>76</v>
      </c>
      <c r="B28" s="157"/>
      <c r="C28" s="157"/>
      <c r="D28" s="157"/>
      <c r="E28" s="157"/>
      <c r="F28" s="157"/>
      <c r="G28" s="157"/>
      <c r="H28" s="157"/>
      <c r="I28" s="157"/>
      <c r="J28" s="157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2828.3254784438641</v>
      </c>
      <c r="H29" s="35" t="s">
        <v>78</v>
      </c>
      <c r="I29" s="35"/>
      <c r="J29" s="35"/>
    </row>
    <row r="31" spans="1:10" ht="24" customHeight="1" x14ac:dyDescent="0.25">
      <c r="A31" s="156" t="s">
        <v>113</v>
      </c>
      <c r="B31" s="156"/>
      <c r="C31" s="156"/>
      <c r="D31" s="156"/>
      <c r="E31" s="156"/>
      <c r="F31" s="156"/>
      <c r="G31" s="156"/>
      <c r="H31" s="156"/>
      <c r="I31" s="156"/>
      <c r="J31" s="156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4" workbookViewId="0">
      <selection activeCell="R15" sqref="R15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59" t="s">
        <v>22</v>
      </c>
      <c r="B2" s="159"/>
      <c r="C2" s="159"/>
      <c r="D2" s="159"/>
      <c r="E2" s="159"/>
      <c r="F2" s="159"/>
      <c r="G2" s="159"/>
      <c r="H2" s="159"/>
    </row>
    <row r="3" spans="1:15" s="2" customFormat="1" ht="88.5" customHeight="1" x14ac:dyDescent="0.25">
      <c r="A3" s="154" t="str">
        <f>+Բացատրագիր!A3</f>
        <v>ՀՀ Շիրակի մարզի Աշոցք համայնքի Ղազանչի բնակավայրի 1-ին փողոց 1-ին նրբանցքի և 2-րդ փողոցի լուսավորության համակարգի կառուցում</v>
      </c>
      <c r="B3" s="154"/>
      <c r="C3" s="154"/>
      <c r="D3" s="154"/>
      <c r="E3" s="154"/>
      <c r="F3" s="154"/>
      <c r="G3" s="154"/>
      <c r="H3" s="154"/>
    </row>
    <row r="4" spans="1:15" ht="15.75" thickBot="1" x14ac:dyDescent="0.25">
      <c r="F4" s="160">
        <f>H42</f>
        <v>2828.3254784438641</v>
      </c>
      <c r="G4" s="161"/>
    </row>
    <row r="5" spans="1:15" ht="30" x14ac:dyDescent="0.2">
      <c r="A5" s="13" t="s">
        <v>23</v>
      </c>
      <c r="B5" s="4" t="s">
        <v>24</v>
      </c>
      <c r="C5" s="4" t="s">
        <v>25</v>
      </c>
      <c r="D5" s="162" t="s">
        <v>26</v>
      </c>
      <c r="E5" s="162"/>
      <c r="F5" s="162"/>
      <c r="G5" s="162"/>
      <c r="H5" s="110" t="s">
        <v>27</v>
      </c>
      <c r="I5" s="191"/>
      <c r="J5" s="191"/>
      <c r="K5" s="191"/>
      <c r="L5" s="191"/>
      <c r="M5" s="191"/>
      <c r="N5" s="191"/>
      <c r="O5" s="191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1"/>
      <c r="J6" s="191" t="s">
        <v>126</v>
      </c>
      <c r="K6" s="191"/>
      <c r="L6" s="191">
        <f>13.3/100+1</f>
        <v>1.133</v>
      </c>
      <c r="M6" s="191"/>
      <c r="N6" s="191"/>
      <c r="O6" s="191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1"/>
      <c r="J7" s="191"/>
      <c r="K7" s="191"/>
      <c r="L7" s="191">
        <f>11/100+1</f>
        <v>1.1100000000000001</v>
      </c>
      <c r="M7" s="191"/>
      <c r="N7" s="191"/>
      <c r="O7" s="191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1"/>
      <c r="J8" s="191"/>
      <c r="K8" s="191"/>
      <c r="L8" s="191">
        <f>2.4/100+1</f>
        <v>1.024</v>
      </c>
      <c r="M8" s="191"/>
      <c r="N8" s="191"/>
      <c r="O8" s="191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Ղազանչի բնակավայրի 1-ին փողոց 1-ին նրբանցքի և 2-րդ փողոցի լուսավորության համակարգի կառուցում</v>
      </c>
      <c r="D9" s="23">
        <f>+Հավաք!H9</f>
        <v>2126.3594071622888</v>
      </c>
      <c r="E9" s="23"/>
      <c r="F9" s="23"/>
      <c r="G9" s="21"/>
      <c r="H9" s="23">
        <f>SUM(D9:G9)</f>
        <v>2126.3594071622888</v>
      </c>
      <c r="I9" s="191"/>
      <c r="J9" s="191"/>
      <c r="K9" s="191"/>
      <c r="L9" s="191">
        <f>2.63/100+1</f>
        <v>1.0263</v>
      </c>
      <c r="M9" s="191"/>
      <c r="N9" s="191"/>
      <c r="O9" s="191"/>
    </row>
    <row r="10" spans="1:15" x14ac:dyDescent="0.2">
      <c r="A10" s="21"/>
      <c r="B10" s="21"/>
      <c r="C10" s="24" t="s">
        <v>37</v>
      </c>
      <c r="D10" s="23">
        <f>SUM(D9)</f>
        <v>2126.3594071622888</v>
      </c>
      <c r="E10" s="23"/>
      <c r="F10" s="23"/>
      <c r="G10" s="21"/>
      <c r="H10" s="23">
        <f>SUM(H9)</f>
        <v>2126.3594071622888</v>
      </c>
      <c r="I10" s="191"/>
      <c r="J10" s="191"/>
      <c r="K10" s="191"/>
      <c r="L10" s="191"/>
      <c r="M10" s="191"/>
      <c r="N10" s="191">
        <f>0.48+2+0.15</f>
        <v>2.63</v>
      </c>
      <c r="O10" s="191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1"/>
      <c r="J11" s="191"/>
      <c r="K11" s="191"/>
      <c r="L11" s="191"/>
      <c r="M11" s="191"/>
      <c r="N11" s="191"/>
      <c r="O11" s="191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1"/>
      <c r="J12" s="191"/>
      <c r="K12" s="191"/>
      <c r="L12" s="191">
        <f>1.5/100+1</f>
        <v>1.0149999999999999</v>
      </c>
      <c r="M12" s="191"/>
      <c r="N12" s="191"/>
      <c r="O12" s="191"/>
    </row>
    <row r="13" spans="1:15" x14ac:dyDescent="0.2">
      <c r="A13" s="21"/>
      <c r="B13" s="21"/>
      <c r="C13" s="24" t="s">
        <v>40</v>
      </c>
      <c r="D13" s="23">
        <f>D12+D10</f>
        <v>2126.3594071622888</v>
      </c>
      <c r="E13" s="23"/>
      <c r="F13" s="23"/>
      <c r="G13" s="21"/>
      <c r="H13" s="23">
        <f>H12+H10</f>
        <v>2126.3594071622888</v>
      </c>
      <c r="I13" s="191"/>
      <c r="J13" s="191"/>
      <c r="K13" s="191"/>
      <c r="L13" s="191"/>
      <c r="M13" s="191"/>
      <c r="N13" s="191"/>
      <c r="O13" s="191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1"/>
      <c r="J14" s="191"/>
      <c r="K14" s="191">
        <f>+L6*L7*L8*L9*L12</f>
        <v>1.3415078441318398</v>
      </c>
      <c r="L14" s="191"/>
      <c r="M14" s="191"/>
      <c r="N14" s="191"/>
      <c r="O14" s="191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1"/>
      <c r="J15" s="191"/>
      <c r="K15" s="191"/>
      <c r="L15" s="191"/>
      <c r="M15" s="191"/>
      <c r="N15" s="191"/>
      <c r="O15" s="191"/>
    </row>
    <row r="16" spans="1:15" x14ac:dyDescent="0.2">
      <c r="A16" s="21"/>
      <c r="B16" s="21"/>
      <c r="C16" s="24" t="s">
        <v>43</v>
      </c>
      <c r="D16" s="23">
        <f>D15+D13</f>
        <v>2126.3594071622888</v>
      </c>
      <c r="E16" s="23"/>
      <c r="F16" s="23"/>
      <c r="G16" s="21"/>
      <c r="H16" s="23">
        <f>H15+H13</f>
        <v>2126.3594071622888</v>
      </c>
      <c r="I16" s="191"/>
      <c r="J16" s="191"/>
      <c r="K16" s="191"/>
      <c r="L16" s="191"/>
      <c r="M16" s="191"/>
      <c r="N16" s="191"/>
      <c r="O16" s="191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1"/>
      <c r="J17" s="191"/>
      <c r="K17" s="191"/>
      <c r="L17" s="191"/>
      <c r="M17" s="191"/>
      <c r="N17" s="191"/>
      <c r="O17" s="191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51.032625771894935</v>
      </c>
      <c r="E18" s="23"/>
      <c r="F18" s="23"/>
      <c r="G18" s="23"/>
      <c r="H18" s="23">
        <f>SUM(D18:G18)</f>
        <v>51.032625771894935</v>
      </c>
      <c r="I18" s="191"/>
      <c r="J18" s="191"/>
      <c r="K18" s="192">
        <f>+H26</f>
        <v>2234.6574434003528</v>
      </c>
      <c r="L18" s="191"/>
      <c r="M18" s="191"/>
      <c r="N18" s="191"/>
      <c r="O18" s="191"/>
    </row>
    <row r="19" spans="1:15" x14ac:dyDescent="0.2">
      <c r="A19" s="21"/>
      <c r="B19" s="21"/>
      <c r="C19" s="24" t="s">
        <v>46</v>
      </c>
      <c r="D19" s="23">
        <f>SUM(D18)</f>
        <v>51.032625771894935</v>
      </c>
      <c r="E19" s="23"/>
      <c r="F19" s="23"/>
      <c r="G19" s="21"/>
      <c r="H19" s="23">
        <f>SUM(H18)</f>
        <v>51.032625771894935</v>
      </c>
      <c r="I19" s="191"/>
      <c r="J19" s="191"/>
      <c r="K19" s="191">
        <f>+H34/2</f>
        <v>34.324338330629416</v>
      </c>
      <c r="L19" s="191"/>
      <c r="M19" s="191"/>
      <c r="N19" s="191"/>
      <c r="O19" s="191"/>
    </row>
    <row r="20" spans="1:15" x14ac:dyDescent="0.2">
      <c r="A20" s="21"/>
      <c r="B20" s="21"/>
      <c r="C20" s="24" t="s">
        <v>47</v>
      </c>
      <c r="D20" s="23">
        <f>D19+D16</f>
        <v>2177.3920329341836</v>
      </c>
      <c r="E20" s="23"/>
      <c r="F20" s="23"/>
      <c r="G20" s="21"/>
      <c r="H20" s="23">
        <f>H19+H16</f>
        <v>2177.3920329341836</v>
      </c>
      <c r="I20" s="191"/>
      <c r="J20" s="191"/>
      <c r="K20" s="192">
        <f>+H37</f>
        <v>0</v>
      </c>
      <c r="L20" s="191"/>
      <c r="M20" s="191"/>
      <c r="N20" s="191"/>
      <c r="O20" s="191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1"/>
      <c r="J21" s="191"/>
      <c r="K21" s="192">
        <f>SUM(K18:K20)</f>
        <v>2268.9817817309822</v>
      </c>
      <c r="L21" s="191"/>
      <c r="M21" s="191"/>
      <c r="N21" s="191"/>
      <c r="O21" s="191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10.45148175808408</v>
      </c>
      <c r="E22" s="23"/>
      <c r="F22" s="23"/>
      <c r="G22" s="23"/>
      <c r="H22" s="23">
        <f>SUM(D22:G22)</f>
        <v>10.45148175808408</v>
      </c>
      <c r="I22" s="191"/>
      <c r="J22" s="191"/>
      <c r="K22" s="191"/>
      <c r="L22" s="191"/>
      <c r="M22" s="191"/>
      <c r="N22" s="191"/>
      <c r="O22" s="191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43.547840658683675</v>
      </c>
      <c r="E23" s="23"/>
      <c r="F23" s="23"/>
      <c r="G23" s="23"/>
      <c r="H23" s="23">
        <f>SUM(D23:G23)</f>
        <v>43.547840658683675</v>
      </c>
      <c r="I23" s="191"/>
      <c r="J23" s="191">
        <f>+K21*1.2</f>
        <v>2722.7781380771785</v>
      </c>
      <c r="K23" s="191"/>
      <c r="L23" s="191"/>
      <c r="M23" s="192"/>
      <c r="N23" s="191"/>
      <c r="O23" s="191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3.2660880494012754</v>
      </c>
      <c r="H24" s="23">
        <f>SUM(D24:G24)</f>
        <v>3.2660880494012754</v>
      </c>
    </row>
    <row r="25" spans="1:15" x14ac:dyDescent="0.2">
      <c r="A25" s="21"/>
      <c r="B25" s="21"/>
      <c r="C25" s="24" t="s">
        <v>51</v>
      </c>
      <c r="D25" s="23">
        <f>SUM(D22:D24)</f>
        <v>53.999322416767754</v>
      </c>
      <c r="E25" s="23"/>
      <c r="F25" s="23"/>
      <c r="G25" s="23">
        <f>SUM(G22:G24)</f>
        <v>3.2660880494012754</v>
      </c>
      <c r="H25" s="23">
        <f>SUM(H22:H24)</f>
        <v>57.26541046616903</v>
      </c>
    </row>
    <row r="26" spans="1:15" x14ac:dyDescent="0.2">
      <c r="A26" s="21"/>
      <c r="B26" s="21"/>
      <c r="C26" s="24" t="s">
        <v>52</v>
      </c>
      <c r="D26" s="23">
        <f>D25+D20</f>
        <v>2231.3913553509515</v>
      </c>
      <c r="E26" s="23"/>
      <c r="F26" s="23"/>
      <c r="G26" s="23">
        <f>G25+G20</f>
        <v>3.2660880494012754</v>
      </c>
      <c r="H26" s="23">
        <f>H25+H20</f>
        <v>2234.6574434003528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40.223833981206347</v>
      </c>
      <c r="H28" s="23">
        <f>SUM(D28:G28)</f>
        <v>40.223833981206347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13.407944660402118</v>
      </c>
      <c r="H29" s="23">
        <f>SUM(D29:G29)</f>
        <v>13.407944660402118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53.631778641608463</v>
      </c>
      <c r="H30" s="23">
        <f>SUM(H28:H29)</f>
        <v>53.631778641608463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2231.3913553509515</v>
      </c>
      <c r="E33" s="23"/>
      <c r="F33" s="23"/>
      <c r="G33" s="23">
        <f>G30+G26</f>
        <v>56.897866691009739</v>
      </c>
      <c r="H33" s="23">
        <f>H30+H26</f>
        <v>2288.2892220419612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66.941740660528538</v>
      </c>
      <c r="E34" s="23"/>
      <c r="F34" s="23"/>
      <c r="G34" s="23">
        <f>G33*B34</f>
        <v>1.7069360007302921</v>
      </c>
      <c r="H34" s="23">
        <f>H33*B34</f>
        <v>68.648676661258833</v>
      </c>
    </row>
    <row r="35" spans="1:11" x14ac:dyDescent="0.2">
      <c r="A35" s="21"/>
      <c r="B35" s="21"/>
      <c r="C35" s="24" t="s">
        <v>6</v>
      </c>
      <c r="D35" s="23">
        <f>D34+D33</f>
        <v>2298.3330960114799</v>
      </c>
      <c r="E35" s="23"/>
      <c r="F35" s="23"/>
      <c r="G35" s="23">
        <f>G34+G33</f>
        <v>58.604802691740034</v>
      </c>
      <c r="H35" s="23">
        <f>H34+H33</f>
        <v>2356.9378987032201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2298.3330960114799</v>
      </c>
      <c r="E38" s="23"/>
      <c r="F38" s="23"/>
      <c r="G38" s="23">
        <f>G35+G37</f>
        <v>58.604802691740034</v>
      </c>
      <c r="H38" s="23">
        <f>H35+H37</f>
        <v>2356.9378987032201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459.66661920229603</v>
      </c>
      <c r="E40" s="23"/>
      <c r="F40" s="23"/>
      <c r="G40" s="23">
        <f>G38*B40</f>
        <v>11.720960538348008</v>
      </c>
      <c r="H40" s="23">
        <f>H38*B40</f>
        <v>471.38757974064401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1" ht="30" x14ac:dyDescent="0.2">
      <c r="A42" s="21">
        <v>10</v>
      </c>
      <c r="B42" s="21"/>
      <c r="C42" s="22" t="s">
        <v>61</v>
      </c>
      <c r="D42" s="23">
        <f>D40+D38</f>
        <v>2757.9997152137757</v>
      </c>
      <c r="E42" s="23"/>
      <c r="F42" s="23"/>
      <c r="G42" s="23">
        <f>G40+G38</f>
        <v>70.325763230088043</v>
      </c>
      <c r="H42" s="23">
        <f>H40+H38</f>
        <v>2828.3254784438641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7.6548938657842402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3" t="s">
        <v>114</v>
      </c>
      <c r="D47" s="163"/>
      <c r="E47" s="163"/>
      <c r="F47" s="163"/>
      <c r="G47" s="163"/>
      <c r="H47" s="163"/>
      <c r="I47" s="163"/>
      <c r="J47" s="163"/>
    </row>
    <row r="48" spans="1:11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58" t="s">
        <v>119</v>
      </c>
      <c r="D50" s="158"/>
      <c r="E50" s="158"/>
      <c r="F50" s="158"/>
      <c r="G50" s="158"/>
      <c r="H50" s="158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59" t="s">
        <v>105</v>
      </c>
      <c r="B2" s="159"/>
      <c r="C2" s="159"/>
      <c r="D2" s="159"/>
      <c r="E2" s="159"/>
      <c r="F2" s="159"/>
      <c r="G2" s="159"/>
      <c r="H2" s="159"/>
    </row>
    <row r="3" spans="1:10" ht="72" customHeight="1" x14ac:dyDescent="0.25">
      <c r="A3" s="164" t="str">
        <f>+Բացատրագիր!A3</f>
        <v>ՀՀ Շիրակի մարզի Աշոցք համայնքի Ղազանչի բնակավայրի 1-ին փողոց 1-ին նրբանցքի և 2-րդ փողոցի լուսավորության համակարգի կառուցում</v>
      </c>
      <c r="B3" s="164"/>
      <c r="C3" s="164"/>
      <c r="D3" s="164"/>
      <c r="E3" s="164"/>
      <c r="F3" s="164"/>
      <c r="G3" s="164"/>
      <c r="H3" s="164"/>
    </row>
    <row r="4" spans="1:10" ht="16.5" thickBot="1" x14ac:dyDescent="0.3">
      <c r="A4" s="63"/>
      <c r="B4" s="63"/>
      <c r="C4" s="63"/>
      <c r="D4" s="63"/>
      <c r="E4" s="63"/>
      <c r="F4" s="165"/>
      <c r="G4" s="166"/>
      <c r="H4" s="63"/>
    </row>
    <row r="5" spans="1:10" ht="27" customHeight="1" x14ac:dyDescent="0.25">
      <c r="A5" s="167" t="s">
        <v>23</v>
      </c>
      <c r="B5" s="169" t="s">
        <v>106</v>
      </c>
      <c r="C5" s="169" t="s">
        <v>107</v>
      </c>
      <c r="D5" s="171" t="s">
        <v>26</v>
      </c>
      <c r="E5" s="172"/>
      <c r="F5" s="172"/>
      <c r="G5" s="173"/>
      <c r="H5" s="174" t="s">
        <v>108</v>
      </c>
    </row>
    <row r="6" spans="1:10" ht="45" x14ac:dyDescent="0.25">
      <c r="A6" s="168"/>
      <c r="B6" s="170"/>
      <c r="C6" s="170"/>
      <c r="D6" s="85" t="s">
        <v>109</v>
      </c>
      <c r="E6" s="85" t="s">
        <v>110</v>
      </c>
      <c r="F6" s="85" t="s">
        <v>111</v>
      </c>
      <c r="G6" s="85" t="s">
        <v>112</v>
      </c>
      <c r="H6" s="175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7" t="s">
        <v>176</v>
      </c>
      <c r="D8" s="69">
        <f>+'1-1'!R52</f>
        <v>2126.3594071622888</v>
      </c>
      <c r="E8" s="65"/>
      <c r="F8" s="65"/>
      <c r="G8" s="65"/>
      <c r="H8" s="69">
        <f>SUM(D8:G8)</f>
        <v>2126.3594071622888</v>
      </c>
    </row>
    <row r="9" spans="1:10" ht="15.75" x14ac:dyDescent="0.25">
      <c r="A9" s="21"/>
      <c r="B9" s="98"/>
      <c r="C9" s="99" t="s">
        <v>6</v>
      </c>
      <c r="D9" s="64">
        <f>SUM(D8:D8)</f>
        <v>2126.3594071622888</v>
      </c>
      <c r="E9" s="64"/>
      <c r="F9" s="64"/>
      <c r="G9" s="64"/>
      <c r="H9" s="111">
        <f>SUM(H8:H8)</f>
        <v>2126.3594071622888</v>
      </c>
    </row>
    <row r="12" spans="1:10" s="33" customFormat="1" ht="24" customHeight="1" x14ac:dyDescent="0.25">
      <c r="A12" s="156" t="s">
        <v>113</v>
      </c>
      <c r="B12" s="156"/>
      <c r="C12" s="156"/>
      <c r="D12" s="156"/>
      <c r="E12" s="156"/>
      <c r="F12" s="156"/>
      <c r="G12" s="156"/>
      <c r="H12" s="156"/>
      <c r="I12" s="156"/>
      <c r="J12" s="156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0"/>
  <sheetViews>
    <sheetView topLeftCell="A10" zoomScale="70" zoomScaleNormal="70" workbookViewId="0">
      <selection activeCell="C20" sqref="C20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2" t="s">
        <v>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3" spans="1:18" ht="102" customHeight="1" x14ac:dyDescent="0.2">
      <c r="A3" s="82"/>
      <c r="B3" s="82"/>
      <c r="C3" s="83" t="s">
        <v>93</v>
      </c>
      <c r="D3" s="82"/>
      <c r="E3" s="188" t="str">
        <f>+Բացատրագիր!A3</f>
        <v>ՀՀ Շիրակի մարզի Աշոցք համայնքի Ղազանչի բնակավայրի 1-ին փողոց 1-ին նրբանցքի և 2-րդ փողոցի լուսավորության համակարգի կառուցում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82"/>
      <c r="R3" s="82"/>
    </row>
    <row r="4" spans="1:18" ht="15" customHeight="1" x14ac:dyDescent="0.2">
      <c r="K4" s="80"/>
      <c r="L4" s="80"/>
      <c r="P4" s="161"/>
      <c r="Q4" s="161"/>
      <c r="R4" s="161"/>
    </row>
    <row r="5" spans="1:18" s="44" customFormat="1" ht="27.75" customHeight="1" x14ac:dyDescent="0.2">
      <c r="D5" s="59" t="s">
        <v>86</v>
      </c>
      <c r="E5" s="60">
        <f>R52</f>
        <v>2126.3594071622888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89" t="s">
        <v>90</v>
      </c>
      <c r="M7" s="189"/>
      <c r="N7" s="189"/>
      <c r="O7" s="189"/>
      <c r="P7" s="189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69" t="s">
        <v>3</v>
      </c>
      <c r="E9" s="54"/>
      <c r="F9" s="171" t="s">
        <v>8</v>
      </c>
      <c r="G9" s="172"/>
      <c r="H9" s="172"/>
      <c r="I9" s="172"/>
      <c r="J9" s="172"/>
      <c r="K9" s="172"/>
      <c r="L9" s="172"/>
      <c r="M9" s="172"/>
      <c r="N9" s="172"/>
      <c r="O9" s="173"/>
      <c r="P9" s="169" t="s">
        <v>4</v>
      </c>
      <c r="Q9" s="183" t="s">
        <v>9</v>
      </c>
      <c r="R9" s="174" t="s">
        <v>5</v>
      </c>
    </row>
    <row r="10" spans="1:18" s="2" customFormat="1" ht="22.5" customHeight="1" x14ac:dyDescent="0.25">
      <c r="A10" s="186" t="s">
        <v>2</v>
      </c>
      <c r="B10" s="178" t="s">
        <v>10</v>
      </c>
      <c r="C10" s="178" t="s">
        <v>0</v>
      </c>
      <c r="D10" s="178"/>
      <c r="E10" s="187" t="s">
        <v>1</v>
      </c>
      <c r="F10" s="179" t="s">
        <v>11</v>
      </c>
      <c r="G10" s="181"/>
      <c r="H10" s="179" t="s">
        <v>12</v>
      </c>
      <c r="I10" s="181"/>
      <c r="J10" s="179" t="s">
        <v>13</v>
      </c>
      <c r="K10" s="180"/>
      <c r="L10" s="180"/>
      <c r="M10" s="180"/>
      <c r="N10" s="180"/>
      <c r="O10" s="181"/>
      <c r="P10" s="178"/>
      <c r="Q10" s="184"/>
      <c r="R10" s="185"/>
    </row>
    <row r="11" spans="1:18" s="2" customFormat="1" ht="22.5" customHeight="1" x14ac:dyDescent="0.25">
      <c r="A11" s="186"/>
      <c r="B11" s="178"/>
      <c r="C11" s="178"/>
      <c r="D11" s="178"/>
      <c r="E11" s="187"/>
      <c r="F11" s="177" t="s">
        <v>14</v>
      </c>
      <c r="G11" s="177" t="s">
        <v>15</v>
      </c>
      <c r="H11" s="177" t="s">
        <v>14</v>
      </c>
      <c r="I11" s="177" t="s">
        <v>15</v>
      </c>
      <c r="J11" s="177" t="s">
        <v>16</v>
      </c>
      <c r="K11" s="177" t="s">
        <v>17</v>
      </c>
      <c r="L11" s="177" t="s">
        <v>103</v>
      </c>
      <c r="M11" s="177" t="s">
        <v>18</v>
      </c>
      <c r="N11" s="177" t="s">
        <v>19</v>
      </c>
      <c r="O11" s="177" t="s">
        <v>91</v>
      </c>
      <c r="P11" s="178"/>
      <c r="Q11" s="184"/>
      <c r="R11" s="185"/>
    </row>
    <row r="12" spans="1:18" s="2" customFormat="1" ht="22.5" customHeight="1" x14ac:dyDescent="0.25">
      <c r="A12" s="48"/>
      <c r="B12" s="45"/>
      <c r="C12" s="45"/>
      <c r="D12" s="170"/>
      <c r="E12" s="55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84"/>
      <c r="R12" s="185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8" customFormat="1" ht="96.75" customHeight="1" x14ac:dyDescent="0.25">
      <c r="A15" s="113">
        <v>1</v>
      </c>
      <c r="B15" s="104" t="s">
        <v>127</v>
      </c>
      <c r="C15" s="75" t="s">
        <v>180</v>
      </c>
      <c r="D15" s="120" t="s">
        <v>128</v>
      </c>
      <c r="E15" s="77">
        <v>5</v>
      </c>
      <c r="F15" s="113">
        <v>0.79</v>
      </c>
      <c r="G15" s="113">
        <v>1.1599999999999999</v>
      </c>
      <c r="H15" s="103">
        <f>F15*Q$5</f>
        <v>1.9814148</v>
      </c>
      <c r="I15" s="103">
        <f>G15*Q$6</f>
        <v>3.5607707999999998</v>
      </c>
      <c r="J15" s="75" t="s">
        <v>182</v>
      </c>
      <c r="K15" s="113" t="s">
        <v>129</v>
      </c>
      <c r="L15" s="113"/>
      <c r="M15" s="92">
        <v>1.0149999999999999</v>
      </c>
      <c r="N15" s="93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124.18630559999998</v>
      </c>
      <c r="R15" s="64">
        <f>P15*E15</f>
        <v>151.89723359999999</v>
      </c>
    </row>
    <row r="16" spans="1:18" s="118" customFormat="1" ht="96.75" customHeight="1" x14ac:dyDescent="0.25">
      <c r="A16" s="113">
        <v>2</v>
      </c>
      <c r="B16" s="104" t="s">
        <v>127</v>
      </c>
      <c r="C16" s="75" t="s">
        <v>181</v>
      </c>
      <c r="D16" s="120" t="s">
        <v>128</v>
      </c>
      <c r="E16" s="77">
        <v>6</v>
      </c>
      <c r="F16" s="113">
        <v>0.79</v>
      </c>
      <c r="G16" s="113">
        <v>1.1599999999999999</v>
      </c>
      <c r="H16" s="103">
        <f>F16*Q$5</f>
        <v>1.9814148</v>
      </c>
      <c r="I16" s="103">
        <f>G16*Q$6</f>
        <v>3.5607707999999998</v>
      </c>
      <c r="J16" s="75" t="s">
        <v>183</v>
      </c>
      <c r="K16" s="113" t="s">
        <v>129</v>
      </c>
      <c r="L16" s="113"/>
      <c r="M16" s="92">
        <v>1.0149999999999999</v>
      </c>
      <c r="N16" s="93">
        <v>18</v>
      </c>
      <c r="O16" s="64">
        <f>N16*M16*$Q$7</f>
        <v>21.28908096</v>
      </c>
      <c r="P16" s="64">
        <f>H16+I16+O16</f>
        <v>26.83126656</v>
      </c>
      <c r="Q16" s="64">
        <f>O16*E16</f>
        <v>127.73448576</v>
      </c>
      <c r="R16" s="64">
        <f>P16*E16</f>
        <v>160.98759935999999</v>
      </c>
    </row>
    <row r="17" spans="1:18" s="63" customFormat="1" ht="29.25" customHeight="1" x14ac:dyDescent="0.2">
      <c r="A17" s="77"/>
      <c r="B17" s="135"/>
      <c r="C17" s="121" t="s">
        <v>131</v>
      </c>
      <c r="D17" s="77"/>
      <c r="E17" s="77"/>
      <c r="F17" s="77"/>
      <c r="G17" s="77"/>
      <c r="H17" s="64"/>
      <c r="I17" s="64"/>
      <c r="J17" s="122"/>
      <c r="K17" s="113"/>
      <c r="L17" s="68"/>
      <c r="M17" s="113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5" t="s">
        <v>132</v>
      </c>
      <c r="C18" s="75" t="s">
        <v>134</v>
      </c>
      <c r="D18" s="77" t="s">
        <v>133</v>
      </c>
      <c r="E18" s="76">
        <v>3.21</v>
      </c>
      <c r="F18" s="77">
        <v>10.6</v>
      </c>
      <c r="G18" s="77">
        <v>0.32</v>
      </c>
      <c r="H18" s="103">
        <f>F18*Q$5</f>
        <v>26.586071999999998</v>
      </c>
      <c r="I18" s="103">
        <f>G18*Q$6</f>
        <v>0.98228160000000009</v>
      </c>
      <c r="J18" s="75" t="s">
        <v>184</v>
      </c>
      <c r="K18" s="113" t="s">
        <v>94</v>
      </c>
      <c r="L18" s="68"/>
      <c r="M18" s="113">
        <v>100</v>
      </c>
      <c r="N18" s="113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366.56371583999999</v>
      </c>
      <c r="R18" s="64">
        <f>P18*E18</f>
        <v>455.05813089600002</v>
      </c>
    </row>
    <row r="19" spans="1:18" s="63" customFormat="1" ht="21.75" customHeight="1" x14ac:dyDescent="0.2">
      <c r="A19" s="65"/>
      <c r="B19" s="116"/>
      <c r="C19" s="121" t="s">
        <v>135</v>
      </c>
      <c r="D19" s="65"/>
      <c r="E19" s="108"/>
      <c r="F19" s="65"/>
      <c r="G19" s="65"/>
      <c r="H19" s="69"/>
      <c r="I19" s="69"/>
      <c r="J19" s="123"/>
      <c r="K19" s="65"/>
      <c r="L19" s="65"/>
      <c r="M19" s="65"/>
      <c r="N19" s="65"/>
      <c r="O19" s="65"/>
      <c r="P19" s="65"/>
      <c r="Q19" s="65"/>
      <c r="R19" s="65"/>
    </row>
    <row r="20" spans="1:18" s="63" customFormat="1" ht="39" customHeight="1" x14ac:dyDescent="0.2">
      <c r="A20" s="77">
        <v>1</v>
      </c>
      <c r="B20" s="136" t="s">
        <v>80</v>
      </c>
      <c r="C20" s="122" t="s">
        <v>196</v>
      </c>
      <c r="D20" s="77" t="s">
        <v>94</v>
      </c>
      <c r="E20" s="84">
        <v>58</v>
      </c>
      <c r="F20" s="77"/>
      <c r="G20" s="77"/>
      <c r="H20" s="64"/>
      <c r="I20" s="64"/>
      <c r="J20" s="122" t="s">
        <v>136</v>
      </c>
      <c r="K20" s="77" t="s">
        <v>94</v>
      </c>
      <c r="L20" s="124"/>
      <c r="M20" s="77">
        <v>1</v>
      </c>
      <c r="N20" s="113">
        <v>0.3</v>
      </c>
      <c r="O20" s="64">
        <f t="shared" ref="O20:O30" si="0">N20*M20*$Q$7</f>
        <v>0.34957440000000001</v>
      </c>
      <c r="P20" s="76">
        <f t="shared" ref="P20:P26" si="1">H20+I20+O20</f>
        <v>0.34957440000000001</v>
      </c>
      <c r="Q20" s="76">
        <f t="shared" ref="Q20:Q26" si="2">O20*E20</f>
        <v>20.275315200000001</v>
      </c>
      <c r="R20" s="76">
        <f t="shared" ref="R20:R26" si="3">P20*E20</f>
        <v>20.275315200000001</v>
      </c>
    </row>
    <row r="21" spans="1:18" s="63" customFormat="1" ht="39" customHeight="1" x14ac:dyDescent="0.2">
      <c r="A21" s="77">
        <v>2</v>
      </c>
      <c r="B21" s="136" t="s">
        <v>80</v>
      </c>
      <c r="C21" s="122" t="s">
        <v>137</v>
      </c>
      <c r="D21" s="77" t="s">
        <v>79</v>
      </c>
      <c r="E21" s="84">
        <v>58</v>
      </c>
      <c r="F21" s="77"/>
      <c r="G21" s="77"/>
      <c r="H21" s="64"/>
      <c r="I21" s="64"/>
      <c r="J21" s="122" t="s">
        <v>138</v>
      </c>
      <c r="K21" s="77" t="s">
        <v>79</v>
      </c>
      <c r="L21" s="124"/>
      <c r="M21" s="77">
        <v>1</v>
      </c>
      <c r="N21" s="113">
        <v>0.21</v>
      </c>
      <c r="O21" s="64">
        <f t="shared" si="0"/>
        <v>0.24470208000000002</v>
      </c>
      <c r="P21" s="76">
        <f t="shared" si="1"/>
        <v>0.24470208000000002</v>
      </c>
      <c r="Q21" s="76">
        <f t="shared" si="2"/>
        <v>14.192720640000001</v>
      </c>
      <c r="R21" s="76">
        <f t="shared" si="3"/>
        <v>14.192720640000001</v>
      </c>
    </row>
    <row r="22" spans="1:18" s="63" customFormat="1" ht="39" customHeight="1" x14ac:dyDescent="0.2">
      <c r="A22" s="77">
        <v>3</v>
      </c>
      <c r="B22" s="136" t="s">
        <v>80</v>
      </c>
      <c r="C22" s="122" t="s">
        <v>139</v>
      </c>
      <c r="D22" s="77" t="s">
        <v>79</v>
      </c>
      <c r="E22" s="84">
        <v>12</v>
      </c>
      <c r="F22" s="77"/>
      <c r="G22" s="77"/>
      <c r="H22" s="64"/>
      <c r="I22" s="64"/>
      <c r="J22" s="122" t="s">
        <v>140</v>
      </c>
      <c r="K22" s="77" t="s">
        <v>79</v>
      </c>
      <c r="L22" s="124"/>
      <c r="M22" s="77">
        <v>1</v>
      </c>
      <c r="N22" s="113">
        <v>0.9</v>
      </c>
      <c r="O22" s="64">
        <f t="shared" si="0"/>
        <v>1.0487232000000002</v>
      </c>
      <c r="P22" s="76">
        <f t="shared" si="1"/>
        <v>1.0487232000000002</v>
      </c>
      <c r="Q22" s="76">
        <f t="shared" si="2"/>
        <v>12.584678400000001</v>
      </c>
      <c r="R22" s="76">
        <f t="shared" si="3"/>
        <v>12.584678400000001</v>
      </c>
    </row>
    <row r="23" spans="1:18" s="63" customFormat="1" ht="39" customHeight="1" x14ac:dyDescent="0.2">
      <c r="A23" s="77">
        <v>4</v>
      </c>
      <c r="B23" s="136" t="s">
        <v>80</v>
      </c>
      <c r="C23" s="122" t="s">
        <v>141</v>
      </c>
      <c r="D23" s="77" t="s">
        <v>79</v>
      </c>
      <c r="E23" s="84">
        <v>12</v>
      </c>
      <c r="F23" s="77"/>
      <c r="G23" s="77"/>
      <c r="H23" s="64"/>
      <c r="I23" s="64"/>
      <c r="J23" s="122" t="s">
        <v>142</v>
      </c>
      <c r="K23" s="77" t="s">
        <v>79</v>
      </c>
      <c r="L23" s="124"/>
      <c r="M23" s="77">
        <v>1</v>
      </c>
      <c r="N23" s="113">
        <v>2.64</v>
      </c>
      <c r="O23" s="64">
        <f t="shared" si="0"/>
        <v>3.0762547200000001</v>
      </c>
      <c r="P23" s="76">
        <f t="shared" si="1"/>
        <v>3.0762547200000001</v>
      </c>
      <c r="Q23" s="76">
        <f t="shared" si="2"/>
        <v>36.915056640000003</v>
      </c>
      <c r="R23" s="76">
        <f t="shared" si="3"/>
        <v>36.915056640000003</v>
      </c>
    </row>
    <row r="24" spans="1:18" s="63" customFormat="1" ht="50.25" customHeight="1" x14ac:dyDescent="0.2">
      <c r="A24" s="77">
        <v>5</v>
      </c>
      <c r="B24" s="136" t="s">
        <v>80</v>
      </c>
      <c r="C24" s="122" t="s">
        <v>143</v>
      </c>
      <c r="D24" s="77" t="s">
        <v>79</v>
      </c>
      <c r="E24" s="84">
        <v>5</v>
      </c>
      <c r="F24" s="77"/>
      <c r="G24" s="77"/>
      <c r="H24" s="64"/>
      <c r="I24" s="64"/>
      <c r="J24" s="122" t="s">
        <v>144</v>
      </c>
      <c r="K24" s="77" t="s">
        <v>79</v>
      </c>
      <c r="L24" s="124"/>
      <c r="M24" s="77">
        <v>1</v>
      </c>
      <c r="N24" s="113">
        <v>3.9</v>
      </c>
      <c r="O24" s="64">
        <f t="shared" si="0"/>
        <v>4.5444671999999997</v>
      </c>
      <c r="P24" s="76">
        <f t="shared" si="1"/>
        <v>4.5444671999999997</v>
      </c>
      <c r="Q24" s="76">
        <f t="shared" si="2"/>
        <v>22.722335999999999</v>
      </c>
      <c r="R24" s="76">
        <f t="shared" si="3"/>
        <v>22.722335999999999</v>
      </c>
    </row>
    <row r="25" spans="1:18" s="63" customFormat="1" ht="39" customHeight="1" x14ac:dyDescent="0.2">
      <c r="A25" s="77">
        <v>6</v>
      </c>
      <c r="B25" s="136" t="s">
        <v>80</v>
      </c>
      <c r="C25" s="122" t="s">
        <v>145</v>
      </c>
      <c r="D25" s="77" t="s">
        <v>79</v>
      </c>
      <c r="E25" s="84">
        <v>102</v>
      </c>
      <c r="F25" s="77"/>
      <c r="G25" s="77"/>
      <c r="H25" s="64"/>
      <c r="I25" s="64"/>
      <c r="J25" s="122" t="s">
        <v>146</v>
      </c>
      <c r="K25" s="77" t="s">
        <v>79</v>
      </c>
      <c r="L25" s="124"/>
      <c r="M25" s="77">
        <v>1</v>
      </c>
      <c r="N25" s="113">
        <v>0.03</v>
      </c>
      <c r="O25" s="64">
        <f t="shared" si="0"/>
        <v>3.4957439999999999E-2</v>
      </c>
      <c r="P25" s="76">
        <f t="shared" si="1"/>
        <v>3.4957439999999999E-2</v>
      </c>
      <c r="Q25" s="76">
        <f t="shared" si="2"/>
        <v>3.56565888</v>
      </c>
      <c r="R25" s="76">
        <f t="shared" si="3"/>
        <v>3.56565888</v>
      </c>
    </row>
    <row r="26" spans="1:18" s="63" customFormat="1" ht="39" customHeight="1" x14ac:dyDescent="0.2">
      <c r="A26" s="77">
        <v>7</v>
      </c>
      <c r="B26" s="136" t="s">
        <v>80</v>
      </c>
      <c r="C26" s="122" t="s">
        <v>147</v>
      </c>
      <c r="D26" s="77" t="s">
        <v>79</v>
      </c>
      <c r="E26" s="84">
        <v>2</v>
      </c>
      <c r="F26" s="77"/>
      <c r="G26" s="77"/>
      <c r="H26" s="64"/>
      <c r="I26" s="64"/>
      <c r="J26" s="122" t="s">
        <v>148</v>
      </c>
      <c r="K26" s="77" t="s">
        <v>79</v>
      </c>
      <c r="L26" s="124"/>
      <c r="M26" s="77">
        <v>1</v>
      </c>
      <c r="N26" s="113">
        <v>1.212</v>
      </c>
      <c r="O26" s="64">
        <f t="shared" si="0"/>
        <v>1.4122805760000001</v>
      </c>
      <c r="P26" s="76">
        <f t="shared" si="1"/>
        <v>1.4122805760000001</v>
      </c>
      <c r="Q26" s="76">
        <f t="shared" si="2"/>
        <v>2.8245611520000002</v>
      </c>
      <c r="R26" s="76">
        <f t="shared" si="3"/>
        <v>2.8245611520000002</v>
      </c>
    </row>
    <row r="27" spans="1:18" s="63" customFormat="1" ht="28.5" customHeight="1" x14ac:dyDescent="0.2">
      <c r="A27" s="65"/>
      <c r="B27" s="116"/>
      <c r="C27" s="121" t="s">
        <v>149</v>
      </c>
      <c r="D27" s="65"/>
      <c r="E27" s="108"/>
      <c r="F27" s="65"/>
      <c r="G27" s="65"/>
      <c r="H27" s="69"/>
      <c r="I27" s="69"/>
      <c r="J27" s="123"/>
      <c r="K27" s="65"/>
      <c r="L27" s="65"/>
      <c r="M27" s="65"/>
      <c r="N27" s="65"/>
      <c r="O27" s="65"/>
      <c r="P27" s="65"/>
      <c r="Q27" s="65"/>
      <c r="R27" s="65"/>
    </row>
    <row r="28" spans="1:18" s="63" customFormat="1" ht="40.5" customHeight="1" x14ac:dyDescent="0.2">
      <c r="A28" s="113">
        <v>1</v>
      </c>
      <c r="B28" s="104" t="s">
        <v>150</v>
      </c>
      <c r="C28" s="75" t="s">
        <v>154</v>
      </c>
      <c r="D28" s="113" t="s">
        <v>133</v>
      </c>
      <c r="E28" s="150">
        <f>27.5/100</f>
        <v>0.27500000000000002</v>
      </c>
      <c r="F28" s="113">
        <v>7.55</v>
      </c>
      <c r="G28" s="113">
        <v>3.71</v>
      </c>
      <c r="H28" s="103">
        <f t="shared" ref="H28:H35" si="4">F28*Q$5</f>
        <v>18.936305999999998</v>
      </c>
      <c r="I28" s="103">
        <f t="shared" ref="I28:I35" si="5">G28*Q$6</f>
        <v>11.3883273</v>
      </c>
      <c r="J28" s="75" t="s">
        <v>173</v>
      </c>
      <c r="K28" s="113" t="s">
        <v>94</v>
      </c>
      <c r="L28" s="113"/>
      <c r="M28" s="113">
        <v>100</v>
      </c>
      <c r="N28" s="65">
        <v>0.06</v>
      </c>
      <c r="O28" s="64">
        <f t="shared" si="0"/>
        <v>6.9914880000000004</v>
      </c>
      <c r="P28" s="64">
        <f>H28+I28+O28</f>
        <v>37.316121299999999</v>
      </c>
      <c r="Q28" s="64">
        <f>O28*E28</f>
        <v>1.9226592000000002</v>
      </c>
      <c r="R28" s="64">
        <f>P28*E28</f>
        <v>10.2619333575</v>
      </c>
    </row>
    <row r="29" spans="1:18" s="63" customFormat="1" ht="40.5" customHeight="1" x14ac:dyDescent="0.2">
      <c r="A29" s="77">
        <v>2</v>
      </c>
      <c r="B29" s="136" t="s">
        <v>80</v>
      </c>
      <c r="C29" s="122" t="s">
        <v>151</v>
      </c>
      <c r="D29" s="77" t="s">
        <v>79</v>
      </c>
      <c r="E29" s="84">
        <v>22</v>
      </c>
      <c r="F29" s="77"/>
      <c r="G29" s="77"/>
      <c r="H29" s="103"/>
      <c r="I29" s="103"/>
      <c r="J29" s="122" t="s">
        <v>148</v>
      </c>
      <c r="K29" s="77" t="s">
        <v>79</v>
      </c>
      <c r="L29" s="124"/>
      <c r="M29" s="77">
        <v>1</v>
      </c>
      <c r="N29" s="113">
        <v>1.1639999999999999</v>
      </c>
      <c r="O29" s="64">
        <f t="shared" si="0"/>
        <v>1.356348672</v>
      </c>
      <c r="P29" s="76">
        <f>H29+I29+O29</f>
        <v>1.356348672</v>
      </c>
      <c r="Q29" s="76">
        <f>O29*E29</f>
        <v>29.839670783999999</v>
      </c>
      <c r="R29" s="76">
        <f>P29*E29</f>
        <v>29.839670783999999</v>
      </c>
    </row>
    <row r="30" spans="1:18" s="63" customFormat="1" ht="40.5" customHeight="1" x14ac:dyDescent="0.2">
      <c r="A30" s="77">
        <v>3</v>
      </c>
      <c r="B30" s="135" t="s">
        <v>152</v>
      </c>
      <c r="C30" s="122" t="s">
        <v>153</v>
      </c>
      <c r="D30" s="77" t="s">
        <v>133</v>
      </c>
      <c r="E30" s="76">
        <v>0.22</v>
      </c>
      <c r="F30" s="77">
        <v>8.57</v>
      </c>
      <c r="G30" s="77">
        <v>0.17</v>
      </c>
      <c r="H30" s="103">
        <f t="shared" si="4"/>
        <v>21.494588400000001</v>
      </c>
      <c r="I30" s="103">
        <f t="shared" si="5"/>
        <v>0.52183710000000005</v>
      </c>
      <c r="J30" s="122" t="s">
        <v>153</v>
      </c>
      <c r="K30" s="113" t="s">
        <v>94</v>
      </c>
      <c r="L30" s="68"/>
      <c r="M30" s="113">
        <v>100</v>
      </c>
      <c r="N30" s="113">
        <v>0.21</v>
      </c>
      <c r="O30" s="64">
        <f t="shared" si="0"/>
        <v>24.470208</v>
      </c>
      <c r="P30" s="64">
        <f>H30+I30+O30</f>
        <v>46.486633499999996</v>
      </c>
      <c r="Q30" s="64">
        <f>O30*E30</f>
        <v>5.3834457599999999</v>
      </c>
      <c r="R30" s="64">
        <f>P30*E30</f>
        <v>10.227059369999999</v>
      </c>
    </row>
    <row r="31" spans="1:18" s="63" customFormat="1" ht="24" customHeight="1" x14ac:dyDescent="0.2">
      <c r="A31" s="89"/>
      <c r="B31" s="89"/>
      <c r="C31" s="90" t="s">
        <v>157</v>
      </c>
      <c r="D31" s="89"/>
      <c r="E31" s="89"/>
      <c r="F31" s="89"/>
      <c r="G31" s="89"/>
      <c r="H31" s="103"/>
      <c r="I31" s="103"/>
      <c r="J31" s="89"/>
      <c r="K31" s="89"/>
      <c r="L31" s="89"/>
      <c r="M31" s="89"/>
      <c r="N31" s="89"/>
      <c r="O31" s="89"/>
      <c r="P31" s="89"/>
      <c r="Q31" s="94"/>
      <c r="R31" s="89"/>
    </row>
    <row r="32" spans="1:18" s="63" customFormat="1" ht="36.75" customHeight="1" x14ac:dyDescent="0.2">
      <c r="A32" s="113">
        <v>1</v>
      </c>
      <c r="B32" s="113" t="s">
        <v>155</v>
      </c>
      <c r="C32" s="75" t="s">
        <v>156</v>
      </c>
      <c r="D32" s="113" t="s">
        <v>81</v>
      </c>
      <c r="E32" s="77">
        <v>3.03</v>
      </c>
      <c r="F32" s="113">
        <v>1.94</v>
      </c>
      <c r="G32" s="113"/>
      <c r="H32" s="103">
        <f t="shared" si="4"/>
        <v>4.8657528000000001</v>
      </c>
      <c r="I32" s="103"/>
      <c r="J32" s="75"/>
      <c r="K32" s="113"/>
      <c r="L32" s="113"/>
      <c r="M32" s="113"/>
      <c r="N32" s="113"/>
      <c r="O32" s="64"/>
      <c r="P32" s="64">
        <f t="shared" ref="P32:P34" si="6">H32+I32+O32</f>
        <v>4.8657528000000001</v>
      </c>
      <c r="Q32" s="64"/>
      <c r="R32" s="64">
        <f>P32*E32</f>
        <v>14.743230984</v>
      </c>
    </row>
    <row r="33" spans="1:604" s="63" customFormat="1" ht="65.25" customHeight="1" x14ac:dyDescent="0.2">
      <c r="A33" s="113">
        <v>2</v>
      </c>
      <c r="B33" s="86" t="s">
        <v>174</v>
      </c>
      <c r="C33" s="75" t="s">
        <v>158</v>
      </c>
      <c r="D33" s="113" t="s">
        <v>81</v>
      </c>
      <c r="E33" s="76">
        <v>0.28000000000000003</v>
      </c>
      <c r="F33" s="113">
        <f>66.4/100</f>
        <v>0.66400000000000003</v>
      </c>
      <c r="G33" s="113"/>
      <c r="H33" s="103">
        <f t="shared" si="4"/>
        <v>1.6653916799999999</v>
      </c>
      <c r="I33" s="103"/>
      <c r="J33" s="75"/>
      <c r="K33" s="113"/>
      <c r="L33" s="113"/>
      <c r="M33" s="113"/>
      <c r="N33" s="113"/>
      <c r="O33" s="64"/>
      <c r="P33" s="64">
        <f t="shared" si="6"/>
        <v>1.6653916799999999</v>
      </c>
      <c r="Q33" s="64"/>
      <c r="R33" s="64">
        <f t="shared" ref="R33:R34" si="7">P33*E33</f>
        <v>0.46630967040000004</v>
      </c>
    </row>
    <row r="34" spans="1:604" s="63" customFormat="1" ht="34.5" customHeight="1" x14ac:dyDescent="0.2">
      <c r="A34" s="66">
        <v>3</v>
      </c>
      <c r="B34" s="115" t="s">
        <v>120</v>
      </c>
      <c r="C34" s="73" t="s">
        <v>121</v>
      </c>
      <c r="D34" s="66" t="s">
        <v>81</v>
      </c>
      <c r="E34" s="149">
        <v>2.75</v>
      </c>
      <c r="F34" s="66">
        <f>66.4/100</f>
        <v>0.66400000000000003</v>
      </c>
      <c r="G34" s="66"/>
      <c r="H34" s="103">
        <f t="shared" si="4"/>
        <v>1.6653916799999999</v>
      </c>
      <c r="I34" s="103"/>
      <c r="J34" s="73"/>
      <c r="K34" s="66"/>
      <c r="L34" s="78"/>
      <c r="M34" s="66"/>
      <c r="N34" s="66"/>
      <c r="O34" s="67"/>
      <c r="P34" s="67">
        <f t="shared" si="6"/>
        <v>1.6653916799999999</v>
      </c>
      <c r="Q34" s="67"/>
      <c r="R34" s="67">
        <f t="shared" si="7"/>
        <v>4.57982712</v>
      </c>
      <c r="S34" s="102"/>
      <c r="T34" s="102"/>
      <c r="U34" s="102"/>
      <c r="V34" s="102"/>
      <c r="W34" s="102"/>
      <c r="X34" s="105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  <c r="IP34" s="102"/>
      <c r="IQ34" s="102"/>
      <c r="IR34" s="102"/>
      <c r="IS34" s="102"/>
      <c r="IT34" s="102"/>
      <c r="IU34" s="102"/>
      <c r="IV34" s="102"/>
      <c r="IW34" s="102"/>
      <c r="IX34" s="102"/>
      <c r="IY34" s="102"/>
      <c r="IZ34" s="102"/>
      <c r="JA34" s="102"/>
      <c r="JB34" s="102"/>
      <c r="JC34" s="102"/>
      <c r="JD34" s="102"/>
      <c r="JE34" s="102"/>
      <c r="JF34" s="102"/>
      <c r="JG34" s="102"/>
      <c r="JH34" s="102"/>
      <c r="JI34" s="102"/>
      <c r="JJ34" s="102"/>
      <c r="JK34" s="102"/>
      <c r="JL34" s="102"/>
      <c r="JM34" s="102"/>
      <c r="JN34" s="102"/>
      <c r="JO34" s="102"/>
      <c r="JP34" s="102"/>
      <c r="JQ34" s="102"/>
      <c r="JR34" s="102"/>
      <c r="JS34" s="102"/>
      <c r="JT34" s="102"/>
      <c r="JU34" s="102"/>
      <c r="JV34" s="102"/>
      <c r="JW34" s="102"/>
      <c r="JX34" s="102"/>
      <c r="JY34" s="102"/>
      <c r="JZ34" s="102"/>
      <c r="KA34" s="102"/>
      <c r="KB34" s="102"/>
      <c r="KC34" s="102"/>
      <c r="KD34" s="102"/>
      <c r="KE34" s="102"/>
      <c r="KF34" s="102"/>
      <c r="KG34" s="102"/>
      <c r="KH34" s="102"/>
      <c r="KI34" s="102"/>
      <c r="KJ34" s="102"/>
      <c r="KK34" s="102"/>
      <c r="KL34" s="102"/>
      <c r="KM34" s="102"/>
      <c r="KN34" s="102"/>
      <c r="KO34" s="102"/>
      <c r="KP34" s="102"/>
      <c r="KQ34" s="102"/>
      <c r="KR34" s="102"/>
      <c r="KS34" s="102"/>
      <c r="KT34" s="102"/>
      <c r="KU34" s="102"/>
      <c r="KV34" s="102"/>
      <c r="KW34" s="102"/>
      <c r="KX34" s="102"/>
      <c r="KY34" s="102"/>
      <c r="KZ34" s="102"/>
      <c r="LA34" s="102"/>
      <c r="LB34" s="102"/>
      <c r="LC34" s="102"/>
      <c r="LD34" s="102"/>
      <c r="LE34" s="102"/>
      <c r="LF34" s="102"/>
      <c r="LG34" s="102"/>
      <c r="LH34" s="102"/>
      <c r="LI34" s="102"/>
      <c r="LJ34" s="102"/>
      <c r="LK34" s="102"/>
      <c r="LL34" s="102"/>
      <c r="LM34" s="102"/>
      <c r="LN34" s="102"/>
      <c r="LO34" s="102"/>
      <c r="LP34" s="102"/>
      <c r="LQ34" s="102"/>
      <c r="LR34" s="102"/>
      <c r="LS34" s="102"/>
      <c r="LT34" s="102"/>
      <c r="LU34" s="102"/>
      <c r="LV34" s="102"/>
      <c r="LW34" s="102"/>
      <c r="LX34" s="102"/>
      <c r="LY34" s="102"/>
      <c r="LZ34" s="102"/>
      <c r="MA34" s="102"/>
      <c r="MB34" s="102"/>
      <c r="MC34" s="102"/>
      <c r="MD34" s="102"/>
      <c r="ME34" s="102"/>
      <c r="MF34" s="102"/>
      <c r="MG34" s="102"/>
      <c r="MH34" s="102"/>
      <c r="MI34" s="102"/>
      <c r="MJ34" s="102"/>
      <c r="MK34" s="102"/>
      <c r="ML34" s="102"/>
      <c r="MM34" s="102"/>
      <c r="MN34" s="102"/>
      <c r="MO34" s="102"/>
      <c r="MP34" s="102"/>
      <c r="MQ34" s="102"/>
      <c r="MR34" s="102"/>
      <c r="MS34" s="102"/>
      <c r="MT34" s="102"/>
      <c r="MU34" s="102"/>
      <c r="MV34" s="102"/>
      <c r="MW34" s="102"/>
      <c r="MX34" s="102"/>
      <c r="MY34" s="102"/>
      <c r="MZ34" s="102"/>
      <c r="NA34" s="102"/>
      <c r="NB34" s="102"/>
      <c r="NC34" s="102"/>
      <c r="ND34" s="102"/>
      <c r="NE34" s="102"/>
      <c r="NF34" s="102"/>
      <c r="NG34" s="102"/>
      <c r="NH34" s="102"/>
      <c r="NI34" s="102"/>
      <c r="NJ34" s="102"/>
      <c r="NK34" s="102"/>
      <c r="NL34" s="102"/>
      <c r="NM34" s="102"/>
      <c r="NN34" s="102"/>
      <c r="NO34" s="102"/>
      <c r="NP34" s="102"/>
      <c r="NQ34" s="102"/>
      <c r="NR34" s="102"/>
      <c r="NS34" s="102"/>
      <c r="NT34" s="102"/>
      <c r="NU34" s="102"/>
      <c r="NV34" s="102"/>
      <c r="NW34" s="102"/>
      <c r="NX34" s="102"/>
      <c r="NY34" s="102"/>
      <c r="NZ34" s="102"/>
      <c r="OA34" s="102"/>
      <c r="OB34" s="102"/>
      <c r="OC34" s="102"/>
      <c r="OD34" s="102"/>
      <c r="OE34" s="102"/>
      <c r="OF34" s="102"/>
      <c r="OG34" s="102"/>
      <c r="OH34" s="102"/>
      <c r="OI34" s="102"/>
      <c r="OJ34" s="102"/>
      <c r="OK34" s="102"/>
      <c r="OL34" s="102"/>
      <c r="OM34" s="102"/>
      <c r="ON34" s="102"/>
      <c r="OO34" s="102"/>
      <c r="OP34" s="102"/>
      <c r="OQ34" s="102"/>
      <c r="OR34" s="102"/>
      <c r="OS34" s="102"/>
      <c r="OT34" s="102"/>
      <c r="OU34" s="102"/>
      <c r="OV34" s="102"/>
      <c r="OW34" s="102"/>
      <c r="OX34" s="102"/>
      <c r="OY34" s="102"/>
      <c r="OZ34" s="102"/>
      <c r="PA34" s="102"/>
      <c r="PB34" s="102"/>
      <c r="PC34" s="102"/>
      <c r="PD34" s="102"/>
      <c r="PE34" s="102"/>
      <c r="PF34" s="102"/>
      <c r="PG34" s="102"/>
      <c r="PH34" s="102"/>
      <c r="PI34" s="102"/>
      <c r="PJ34" s="102"/>
      <c r="PK34" s="102"/>
      <c r="PL34" s="102"/>
      <c r="PM34" s="102"/>
      <c r="PN34" s="102"/>
      <c r="PO34" s="102"/>
      <c r="PP34" s="102"/>
      <c r="PQ34" s="102"/>
      <c r="PR34" s="102"/>
      <c r="PS34" s="102"/>
      <c r="PT34" s="102"/>
      <c r="PU34" s="102"/>
      <c r="PV34" s="102"/>
      <c r="PW34" s="102"/>
      <c r="PX34" s="102"/>
      <c r="PY34" s="102"/>
      <c r="PZ34" s="102"/>
      <c r="QA34" s="102"/>
      <c r="QB34" s="102"/>
      <c r="QC34" s="102"/>
      <c r="QD34" s="102"/>
      <c r="QE34" s="102"/>
      <c r="QF34" s="102"/>
      <c r="QG34" s="102"/>
      <c r="QH34" s="102"/>
      <c r="QI34" s="102"/>
      <c r="QJ34" s="102"/>
      <c r="QK34" s="102"/>
      <c r="QL34" s="102"/>
      <c r="QM34" s="102"/>
      <c r="QN34" s="102"/>
      <c r="QO34" s="102"/>
      <c r="QP34" s="102"/>
      <c r="QQ34" s="102"/>
      <c r="QR34" s="102"/>
      <c r="QS34" s="102"/>
      <c r="QT34" s="102"/>
      <c r="QU34" s="102"/>
      <c r="QV34" s="102"/>
      <c r="QW34" s="102"/>
      <c r="QX34" s="102"/>
      <c r="QY34" s="102"/>
      <c r="QZ34" s="102"/>
      <c r="RA34" s="102"/>
      <c r="RB34" s="102"/>
      <c r="RC34" s="102"/>
      <c r="RD34" s="102"/>
      <c r="RE34" s="102"/>
      <c r="RF34" s="102"/>
      <c r="RG34" s="102"/>
      <c r="RH34" s="102"/>
      <c r="RI34" s="102"/>
      <c r="RJ34" s="102"/>
      <c r="RK34" s="102"/>
      <c r="RL34" s="102"/>
      <c r="RM34" s="102"/>
      <c r="RN34" s="102"/>
      <c r="RO34" s="102"/>
      <c r="RP34" s="102"/>
      <c r="RQ34" s="102"/>
      <c r="RR34" s="102"/>
      <c r="RS34" s="102"/>
      <c r="RT34" s="102"/>
      <c r="RU34" s="102"/>
      <c r="RV34" s="102"/>
      <c r="RW34" s="102"/>
      <c r="RX34" s="102"/>
      <c r="RY34" s="102"/>
      <c r="RZ34" s="102"/>
      <c r="SA34" s="102"/>
      <c r="SB34" s="102"/>
      <c r="SC34" s="102"/>
      <c r="SD34" s="102"/>
      <c r="SE34" s="102"/>
      <c r="SF34" s="102"/>
      <c r="SG34" s="102"/>
      <c r="SH34" s="102"/>
      <c r="SI34" s="102"/>
      <c r="SJ34" s="102"/>
      <c r="SK34" s="102"/>
      <c r="SL34" s="102"/>
      <c r="SM34" s="102"/>
      <c r="SN34" s="102"/>
      <c r="SO34" s="102"/>
      <c r="SP34" s="102"/>
      <c r="SQ34" s="102"/>
      <c r="SR34" s="102"/>
      <c r="SS34" s="102"/>
      <c r="ST34" s="102"/>
      <c r="SU34" s="102"/>
      <c r="SV34" s="102"/>
      <c r="SW34" s="102"/>
      <c r="SX34" s="102"/>
      <c r="SY34" s="102"/>
      <c r="SZ34" s="102"/>
      <c r="TA34" s="102"/>
      <c r="TB34" s="102"/>
      <c r="TC34" s="102"/>
      <c r="TD34" s="102"/>
      <c r="TE34" s="102"/>
      <c r="TF34" s="102"/>
      <c r="TG34" s="102"/>
      <c r="TH34" s="102"/>
      <c r="TI34" s="102"/>
      <c r="TJ34" s="102"/>
      <c r="TK34" s="102"/>
      <c r="TL34" s="102"/>
      <c r="TM34" s="102"/>
      <c r="TN34" s="102"/>
      <c r="TO34" s="102"/>
      <c r="TP34" s="102"/>
      <c r="TQ34" s="102"/>
      <c r="TR34" s="102"/>
      <c r="TS34" s="102"/>
      <c r="TT34" s="102"/>
      <c r="TU34" s="102"/>
      <c r="TV34" s="102"/>
      <c r="TW34" s="102"/>
      <c r="TX34" s="102"/>
      <c r="TY34" s="102"/>
      <c r="TZ34" s="102"/>
      <c r="UA34" s="102"/>
      <c r="UB34" s="102"/>
      <c r="UC34" s="102"/>
      <c r="UD34" s="102"/>
      <c r="UE34" s="102"/>
      <c r="UF34" s="102"/>
      <c r="UG34" s="102"/>
      <c r="UH34" s="102"/>
      <c r="UI34" s="102"/>
      <c r="UJ34" s="102"/>
      <c r="UK34" s="102"/>
      <c r="UL34" s="102"/>
      <c r="UM34" s="102"/>
      <c r="UN34" s="102"/>
      <c r="UO34" s="102"/>
      <c r="UP34" s="102"/>
      <c r="UQ34" s="102"/>
      <c r="UR34" s="102"/>
      <c r="US34" s="102"/>
      <c r="UT34" s="102"/>
      <c r="UU34" s="102"/>
      <c r="UV34" s="102"/>
      <c r="UW34" s="102"/>
      <c r="UX34" s="102"/>
      <c r="UY34" s="102"/>
      <c r="UZ34" s="102"/>
      <c r="VA34" s="102"/>
      <c r="VB34" s="102"/>
      <c r="VC34" s="102"/>
      <c r="VD34" s="102"/>
      <c r="VE34" s="102"/>
      <c r="VF34" s="102"/>
      <c r="VG34" s="102"/>
      <c r="VH34" s="102"/>
      <c r="VI34" s="102"/>
      <c r="VJ34" s="102"/>
      <c r="VK34" s="102"/>
      <c r="VL34" s="102"/>
      <c r="VM34" s="102"/>
      <c r="VN34" s="102"/>
      <c r="VO34" s="102"/>
      <c r="VP34" s="102"/>
      <c r="VQ34" s="102"/>
      <c r="VR34" s="102"/>
      <c r="VS34" s="102"/>
      <c r="VT34" s="102"/>
      <c r="VU34" s="102"/>
      <c r="VV34" s="102"/>
      <c r="VW34" s="102"/>
      <c r="VX34" s="102"/>
      <c r="VY34" s="102"/>
      <c r="VZ34" s="102"/>
      <c r="WA34" s="102"/>
      <c r="WB34" s="102"/>
      <c r="WC34" s="102"/>
      <c r="WD34" s="102"/>
      <c r="WE34" s="102"/>
      <c r="WF34" s="102"/>
    </row>
    <row r="35" spans="1:604" s="63" customFormat="1" ht="42.75" customHeight="1" x14ac:dyDescent="0.2">
      <c r="A35" s="66">
        <v>4</v>
      </c>
      <c r="B35" s="126" t="s">
        <v>102</v>
      </c>
      <c r="C35" s="73" t="s">
        <v>116</v>
      </c>
      <c r="D35" s="66" t="s">
        <v>81</v>
      </c>
      <c r="E35" s="149">
        <v>2.64</v>
      </c>
      <c r="F35" s="66">
        <v>3.63</v>
      </c>
      <c r="G35" s="66">
        <v>0.59</v>
      </c>
      <c r="H35" s="103">
        <f t="shared" si="4"/>
        <v>9.1044755999999989</v>
      </c>
      <c r="I35" s="103">
        <f t="shared" si="5"/>
        <v>1.8110816999999999</v>
      </c>
      <c r="J35" s="73" t="s">
        <v>159</v>
      </c>
      <c r="K35" s="66" t="s">
        <v>81</v>
      </c>
      <c r="L35" s="66"/>
      <c r="M35" s="66">
        <v>1.0149999999999999</v>
      </c>
      <c r="N35" s="66">
        <v>27.56</v>
      </c>
      <c r="O35" s="131">
        <f>SUMPRODUCT(M35:M37,N35:N37)*$Q$7</f>
        <v>35.261453203199999</v>
      </c>
      <c r="P35" s="67">
        <f>H35+I35+O35</f>
        <v>46.177010503199995</v>
      </c>
      <c r="Q35" s="67">
        <f>O35*E35</f>
        <v>93.090236456447997</v>
      </c>
      <c r="R35" s="67">
        <f>P35*E35</f>
        <v>121.90730772844799</v>
      </c>
    </row>
    <row r="36" spans="1:604" s="63" customFormat="1" ht="21" customHeight="1" x14ac:dyDescent="0.2">
      <c r="A36" s="70"/>
      <c r="B36" s="127"/>
      <c r="C36" s="53"/>
      <c r="D36" s="70"/>
      <c r="E36" s="128"/>
      <c r="F36" s="70"/>
      <c r="G36" s="70"/>
      <c r="H36" s="71"/>
      <c r="I36" s="71"/>
      <c r="J36" s="53" t="s">
        <v>101</v>
      </c>
      <c r="K36" s="70" t="s">
        <v>100</v>
      </c>
      <c r="L36" s="70"/>
      <c r="M36" s="70">
        <v>1.6</v>
      </c>
      <c r="N36" s="70" t="str">
        <f>IF(J36="Կաղապար","3,5","առը հա")</f>
        <v>3,5</v>
      </c>
      <c r="O36" s="71"/>
      <c r="P36" s="71"/>
      <c r="Q36" s="71"/>
      <c r="R36" s="71"/>
    </row>
    <row r="37" spans="1:604" s="63" customFormat="1" ht="21" customHeight="1" x14ac:dyDescent="0.2">
      <c r="A37" s="65"/>
      <c r="B37" s="129"/>
      <c r="C37" s="74"/>
      <c r="D37" s="65"/>
      <c r="E37" s="130"/>
      <c r="F37" s="65"/>
      <c r="G37" s="65"/>
      <c r="H37" s="69"/>
      <c r="I37" s="69"/>
      <c r="J37" s="74" t="s">
        <v>95</v>
      </c>
      <c r="K37" s="65" t="s">
        <v>81</v>
      </c>
      <c r="L37" s="72"/>
      <c r="M37" s="65">
        <v>1.83E-2</v>
      </c>
      <c r="N37" s="65">
        <v>125</v>
      </c>
      <c r="O37" s="69"/>
      <c r="P37" s="69"/>
      <c r="Q37" s="69"/>
      <c r="R37" s="69"/>
    </row>
    <row r="38" spans="1:604" s="63" customFormat="1" ht="30" customHeight="1" x14ac:dyDescent="0.2">
      <c r="A38" s="65"/>
      <c r="B38" s="108"/>
      <c r="C38" s="117" t="s">
        <v>167</v>
      </c>
      <c r="D38" s="65"/>
      <c r="E38" s="108"/>
      <c r="F38" s="65"/>
      <c r="G38" s="65"/>
      <c r="H38" s="64"/>
      <c r="I38" s="64"/>
      <c r="J38" s="123"/>
      <c r="K38" s="65"/>
      <c r="L38" s="65"/>
      <c r="M38" s="65"/>
      <c r="N38" s="113"/>
      <c r="O38" s="65"/>
      <c r="P38" s="65"/>
      <c r="Q38" s="65"/>
      <c r="R38" s="65"/>
    </row>
    <row r="39" spans="1:604" s="63" customFormat="1" ht="50.25" customHeight="1" x14ac:dyDescent="0.2">
      <c r="A39" s="113">
        <v>1</v>
      </c>
      <c r="B39" s="132" t="s">
        <v>160</v>
      </c>
      <c r="C39" s="75" t="s">
        <v>161</v>
      </c>
      <c r="D39" s="114" t="s">
        <v>79</v>
      </c>
      <c r="E39" s="138">
        <v>11</v>
      </c>
      <c r="F39" s="113">
        <v>3.6</v>
      </c>
      <c r="G39" s="113">
        <v>2.44</v>
      </c>
      <c r="H39" s="103">
        <f>F39*Q$5</f>
        <v>9.0292320000000004</v>
      </c>
      <c r="I39" s="103">
        <f t="shared" ref="I39" si="8">G39*Q$6</f>
        <v>7.4898971999999997</v>
      </c>
      <c r="J39" s="75"/>
      <c r="K39" s="113"/>
      <c r="L39" s="68"/>
      <c r="M39" s="113"/>
      <c r="N39" s="77"/>
      <c r="O39" s="64"/>
      <c r="P39" s="64">
        <f t="shared" ref="P39:P40" si="9">H39+I39+O39</f>
        <v>16.519129200000002</v>
      </c>
      <c r="Q39" s="76"/>
      <c r="R39" s="64">
        <f t="shared" ref="R39:R40" si="10">P39*E39</f>
        <v>181.71042120000001</v>
      </c>
    </row>
    <row r="40" spans="1:604" s="63" customFormat="1" ht="36.75" customHeight="1" x14ac:dyDescent="0.2">
      <c r="A40" s="77">
        <v>2</v>
      </c>
      <c r="B40" s="113" t="s">
        <v>80</v>
      </c>
      <c r="C40" s="75" t="s">
        <v>168</v>
      </c>
      <c r="D40" s="113" t="s">
        <v>94</v>
      </c>
      <c r="E40" s="77">
        <v>13.2</v>
      </c>
      <c r="F40" s="113"/>
      <c r="G40" s="113"/>
      <c r="H40" s="64"/>
      <c r="I40" s="64"/>
      <c r="J40" s="75" t="s">
        <v>169</v>
      </c>
      <c r="K40" s="113" t="s">
        <v>94</v>
      </c>
      <c r="L40" s="68"/>
      <c r="M40" s="113">
        <v>1</v>
      </c>
      <c r="N40" s="113">
        <v>2.44</v>
      </c>
      <c r="O40" s="64">
        <f t="shared" ref="O40:O44" si="11">N40*M40*$Q$7</f>
        <v>2.8432051199999999</v>
      </c>
      <c r="P40" s="64">
        <f t="shared" si="9"/>
        <v>2.8432051199999999</v>
      </c>
      <c r="Q40" s="64">
        <f t="shared" ref="Q40" si="12">O40*E40</f>
        <v>37.530307583999999</v>
      </c>
      <c r="R40" s="64">
        <f t="shared" si="10"/>
        <v>37.530307583999999</v>
      </c>
    </row>
    <row r="41" spans="1:604" s="63" customFormat="1" ht="36.75" customHeight="1" x14ac:dyDescent="0.2">
      <c r="A41" s="77">
        <v>3</v>
      </c>
      <c r="B41" s="113" t="s">
        <v>80</v>
      </c>
      <c r="C41" s="75" t="s">
        <v>170</v>
      </c>
      <c r="D41" s="113" t="s">
        <v>94</v>
      </c>
      <c r="E41" s="77">
        <v>82.5</v>
      </c>
      <c r="F41" s="113"/>
      <c r="G41" s="113"/>
      <c r="H41" s="64"/>
      <c r="I41" s="64"/>
      <c r="J41" s="75" t="s">
        <v>171</v>
      </c>
      <c r="K41" s="113" t="s">
        <v>94</v>
      </c>
      <c r="L41" s="68"/>
      <c r="M41" s="113">
        <v>1</v>
      </c>
      <c r="N41" s="113">
        <v>3.36</v>
      </c>
      <c r="O41" s="64">
        <f t="shared" si="11"/>
        <v>3.9152332800000003</v>
      </c>
      <c r="P41" s="64">
        <f>H41+I41+O41</f>
        <v>3.9152332800000003</v>
      </c>
      <c r="Q41" s="64">
        <f>O41*E41</f>
        <v>323.00674560000004</v>
      </c>
      <c r="R41" s="64">
        <f>P41*E41</f>
        <v>323.00674560000004</v>
      </c>
    </row>
    <row r="42" spans="1:604" s="63" customFormat="1" ht="36.75" customHeight="1" x14ac:dyDescent="0.2">
      <c r="A42" s="77">
        <v>4</v>
      </c>
      <c r="B42" s="113" t="s">
        <v>80</v>
      </c>
      <c r="C42" s="75" t="s">
        <v>163</v>
      </c>
      <c r="D42" s="113" t="s">
        <v>94</v>
      </c>
      <c r="E42" s="77">
        <v>22</v>
      </c>
      <c r="F42" s="113"/>
      <c r="G42" s="113"/>
      <c r="H42" s="64"/>
      <c r="I42" s="64"/>
      <c r="J42" s="75" t="s">
        <v>166</v>
      </c>
      <c r="K42" s="113" t="s">
        <v>94</v>
      </c>
      <c r="L42" s="68"/>
      <c r="M42" s="113">
        <v>1</v>
      </c>
      <c r="N42" s="113">
        <v>1.07</v>
      </c>
      <c r="O42" s="64">
        <f t="shared" si="11"/>
        <v>1.24681536</v>
      </c>
      <c r="P42" s="64">
        <f t="shared" ref="P42:P43" si="13">H42+I42+O42</f>
        <v>1.24681536</v>
      </c>
      <c r="Q42" s="64">
        <f t="shared" ref="Q42:Q43" si="14">O42*E42</f>
        <v>27.42993792</v>
      </c>
      <c r="R42" s="64">
        <f t="shared" ref="R42:R43" si="15">P42*E42</f>
        <v>27.42993792</v>
      </c>
    </row>
    <row r="43" spans="1:604" s="63" customFormat="1" ht="36.75" customHeight="1" x14ac:dyDescent="0.2">
      <c r="A43" s="77">
        <v>5</v>
      </c>
      <c r="B43" s="113" t="s">
        <v>80</v>
      </c>
      <c r="C43" s="75" t="s">
        <v>164</v>
      </c>
      <c r="D43" s="70" t="s">
        <v>82</v>
      </c>
      <c r="E43" s="77">
        <f>2.41/1000</f>
        <v>2.4100000000000002E-3</v>
      </c>
      <c r="F43" s="113"/>
      <c r="G43" s="113"/>
      <c r="H43" s="64"/>
      <c r="I43" s="64"/>
      <c r="J43" s="75" t="s">
        <v>165</v>
      </c>
      <c r="K43" s="70" t="s">
        <v>82</v>
      </c>
      <c r="L43" s="68"/>
      <c r="M43" s="113">
        <v>1</v>
      </c>
      <c r="N43" s="113">
        <v>5.83</v>
      </c>
      <c r="O43" s="64">
        <f t="shared" si="11"/>
        <v>6.7933958400000005</v>
      </c>
      <c r="P43" s="64">
        <f t="shared" si="13"/>
        <v>6.7933958400000005</v>
      </c>
      <c r="Q43" s="64">
        <f t="shared" si="14"/>
        <v>1.6372083974400004E-2</v>
      </c>
      <c r="R43" s="64">
        <f t="shared" si="15"/>
        <v>1.6372083974400004E-2</v>
      </c>
    </row>
    <row r="44" spans="1:604" s="63" customFormat="1" ht="34.5" customHeight="1" x14ac:dyDescent="0.2">
      <c r="A44" s="113">
        <v>6</v>
      </c>
      <c r="B44" s="68" t="s">
        <v>80</v>
      </c>
      <c r="C44" s="75" t="s">
        <v>179</v>
      </c>
      <c r="D44" s="113" t="s">
        <v>82</v>
      </c>
      <c r="E44" s="77">
        <f>41.71/1000</f>
        <v>4.1710000000000004E-2</v>
      </c>
      <c r="F44" s="113"/>
      <c r="G44" s="113"/>
      <c r="H44" s="64"/>
      <c r="I44" s="64"/>
      <c r="J44" s="75" t="s">
        <v>179</v>
      </c>
      <c r="K44" s="113" t="s">
        <v>82</v>
      </c>
      <c r="L44" s="68"/>
      <c r="M44" s="113">
        <v>1</v>
      </c>
      <c r="N44" s="93">
        <v>282.5</v>
      </c>
      <c r="O44" s="64">
        <f t="shared" si="11"/>
        <v>329.18256000000002</v>
      </c>
      <c r="P44" s="64">
        <f>H44+I44+O44</f>
        <v>329.18256000000002</v>
      </c>
      <c r="Q44" s="64">
        <f>O44*E44</f>
        <v>13.730204577600002</v>
      </c>
      <c r="R44" s="64">
        <f>P44*E44</f>
        <v>13.730204577600002</v>
      </c>
      <c r="S44" s="105"/>
      <c r="T44" s="105"/>
      <c r="U44" s="105"/>
      <c r="V44" s="105"/>
      <c r="W44" s="105"/>
    </row>
    <row r="45" spans="1:604" s="63" customFormat="1" ht="33.75" customHeight="1" x14ac:dyDescent="0.2">
      <c r="A45" s="66">
        <v>7</v>
      </c>
      <c r="B45" s="125" t="s">
        <v>96</v>
      </c>
      <c r="C45" s="73" t="s">
        <v>162</v>
      </c>
      <c r="D45" s="66" t="s">
        <v>84</v>
      </c>
      <c r="E45" s="112">
        <v>0.26729999999999998</v>
      </c>
      <c r="F45" s="66">
        <v>38.4</v>
      </c>
      <c r="G45" s="66">
        <v>0.03</v>
      </c>
      <c r="H45" s="103">
        <f>F45*Q$5</f>
        <v>96.311807999999999</v>
      </c>
      <c r="I45" s="103">
        <f t="shared" ref="I45" si="16">G45*Q$6</f>
        <v>9.2088900000000001E-2</v>
      </c>
      <c r="J45" s="133" t="s">
        <v>97</v>
      </c>
      <c r="K45" s="66" t="s">
        <v>85</v>
      </c>
      <c r="L45" s="66"/>
      <c r="M45" s="66">
        <v>24.4</v>
      </c>
      <c r="N45" s="93">
        <v>0.99</v>
      </c>
      <c r="O45" s="131">
        <f>SUMPRODUCT(M45:M47,N45:N47)*$Q$7</f>
        <v>31.895634355200002</v>
      </c>
      <c r="P45" s="67">
        <f t="shared" ref="P45" si="17">H45+I45+O45</f>
        <v>128.29953125520001</v>
      </c>
      <c r="Q45" s="67">
        <f t="shared" ref="Q45" si="18">O45*E45</f>
        <v>8.5257030631449595</v>
      </c>
      <c r="R45" s="67">
        <f t="shared" ref="R45" si="19">P45*E45</f>
        <v>34.294464704514958</v>
      </c>
    </row>
    <row r="46" spans="1:604" s="63" customFormat="1" ht="19.5" customHeight="1" x14ac:dyDescent="0.2">
      <c r="A46" s="70"/>
      <c r="B46" s="107"/>
      <c r="C46" s="70"/>
      <c r="D46" s="70"/>
      <c r="E46" s="107"/>
      <c r="F46" s="70"/>
      <c r="G46" s="70"/>
      <c r="H46" s="71"/>
      <c r="I46" s="71"/>
      <c r="J46" s="134" t="s">
        <v>98</v>
      </c>
      <c r="K46" s="70" t="s">
        <v>85</v>
      </c>
      <c r="L46" s="70"/>
      <c r="M46" s="70">
        <v>0.2</v>
      </c>
      <c r="N46" s="113">
        <v>0.28699999999999998</v>
      </c>
      <c r="O46" s="70"/>
      <c r="P46" s="70"/>
      <c r="Q46" s="70"/>
      <c r="R46" s="70"/>
    </row>
    <row r="47" spans="1:604" s="63" customFormat="1" ht="19.5" customHeight="1" x14ac:dyDescent="0.2">
      <c r="A47" s="65"/>
      <c r="B47" s="108"/>
      <c r="C47" s="65"/>
      <c r="D47" s="65"/>
      <c r="E47" s="108"/>
      <c r="F47" s="65"/>
      <c r="G47" s="65"/>
      <c r="H47" s="69"/>
      <c r="I47" s="69"/>
      <c r="J47" s="123" t="s">
        <v>99</v>
      </c>
      <c r="K47" s="65" t="s">
        <v>85</v>
      </c>
      <c r="L47" s="72"/>
      <c r="M47" s="65">
        <v>2.7</v>
      </c>
      <c r="N47" s="113">
        <v>1.17</v>
      </c>
      <c r="O47" s="65"/>
      <c r="P47" s="65"/>
      <c r="Q47" s="65"/>
      <c r="R47" s="65"/>
    </row>
    <row r="48" spans="1:604" s="118" customFormat="1" ht="23.25" customHeight="1" x14ac:dyDescent="0.25">
      <c r="C48" s="119" t="s">
        <v>6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91"/>
      <c r="R48" s="91">
        <f>SUM(R15:R47)</f>
        <v>1690.7670834524372</v>
      </c>
    </row>
    <row r="49" spans="3:18" s="118" customFormat="1" ht="23.25" customHeight="1" x14ac:dyDescent="0.25">
      <c r="C49" s="119" t="s">
        <v>20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91"/>
      <c r="R49" s="91">
        <f>R48*13.3%</f>
        <v>224.87202209917416</v>
      </c>
    </row>
    <row r="50" spans="3:18" s="118" customFormat="1" ht="23.25" customHeight="1" x14ac:dyDescent="0.25">
      <c r="C50" s="119" t="s">
        <v>6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91"/>
      <c r="R50" s="91">
        <f>R49+R48</f>
        <v>1915.6391055516115</v>
      </c>
    </row>
    <row r="51" spans="3:18" s="118" customFormat="1" ht="23.25" customHeight="1" x14ac:dyDescent="0.25">
      <c r="C51" s="119" t="s">
        <v>21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91"/>
      <c r="R51" s="91">
        <f>R50*11%</f>
        <v>210.72030161067727</v>
      </c>
    </row>
    <row r="52" spans="3:18" s="118" customFormat="1" ht="18" x14ac:dyDescent="0.25">
      <c r="C52" s="119" t="s">
        <v>6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91"/>
      <c r="R52" s="91">
        <f>R51+R50</f>
        <v>2126.3594071622888</v>
      </c>
    </row>
    <row r="53" spans="3:18" s="118" customFormat="1" ht="18" x14ac:dyDescent="0.25"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91"/>
      <c r="R53" s="91"/>
    </row>
    <row r="54" spans="3:18" s="118" customFormat="1" ht="18" x14ac:dyDescent="0.25"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91"/>
      <c r="R54" s="91"/>
    </row>
    <row r="55" spans="3:18" s="118" customFormat="1" ht="18" x14ac:dyDescent="0.25">
      <c r="C55" s="119"/>
      <c r="D55" s="176" t="s">
        <v>172</v>
      </c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19"/>
      <c r="Q55" s="91"/>
      <c r="R55" s="119"/>
    </row>
    <row r="56" spans="3:18" s="3" customFormat="1" ht="19.5" customHeight="1" x14ac:dyDescent="0.25">
      <c r="Q56" s="8"/>
      <c r="R56" s="8"/>
    </row>
    <row r="57" spans="3:18" s="3" customFormat="1" ht="19.5" customHeight="1" x14ac:dyDescent="0.25">
      <c r="Q57" s="8"/>
      <c r="R57" s="8"/>
    </row>
    <row r="58" spans="3:18" s="3" customFormat="1" ht="19.5" customHeight="1" x14ac:dyDescent="0.25">
      <c r="E58" s="37"/>
      <c r="Q58" s="8"/>
      <c r="R58" s="8"/>
    </row>
    <row r="59" spans="3:18" s="3" customFormat="1" x14ac:dyDescent="0.25">
      <c r="E59" s="37"/>
      <c r="Q59" s="8"/>
    </row>
    <row r="60" spans="3:18" s="3" customFormat="1" x14ac:dyDescent="0.25">
      <c r="E60" s="37"/>
      <c r="Q60" s="8"/>
    </row>
    <row r="61" spans="3:18" s="3" customFormat="1" x14ac:dyDescent="0.25">
      <c r="E61" s="37"/>
      <c r="Q61" s="8"/>
    </row>
    <row r="62" spans="3:18" s="3" customFormat="1" x14ac:dyDescent="0.25">
      <c r="E62" s="37"/>
      <c r="Q62" s="8"/>
    </row>
    <row r="63" spans="3:18" s="3" customFormat="1" x14ac:dyDescent="0.25">
      <c r="E63" s="37"/>
      <c r="Q63" s="8"/>
    </row>
    <row r="64" spans="3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">
      <c r="E130" s="38"/>
      <c r="F130" s="1"/>
      <c r="G130" s="1"/>
      <c r="Q130" s="8"/>
    </row>
    <row r="131" spans="1:18" s="3" customFormat="1" x14ac:dyDescent="0.2">
      <c r="A131" s="1"/>
      <c r="B131" s="1"/>
      <c r="C131" s="1"/>
      <c r="D131" s="1"/>
      <c r="E131" s="3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9"/>
      <c r="R131" s="1"/>
    </row>
    <row r="132" spans="1:18" s="3" customFormat="1" x14ac:dyDescent="0.2">
      <c r="A132" s="1"/>
      <c r="B132" s="1"/>
      <c r="C132" s="1"/>
      <c r="D132" s="1"/>
      <c r="E132" s="3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9"/>
      <c r="R132" s="1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  <c r="X179" s="10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  <c r="X180" s="10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  <c r="S184" s="10"/>
      <c r="T184" s="10"/>
      <c r="U184" s="10"/>
      <c r="V184" s="10"/>
      <c r="W184" s="10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S185" s="10"/>
      <c r="T185" s="10"/>
      <c r="U185" s="10"/>
      <c r="V185" s="10"/>
      <c r="W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  <c r="PF237" s="10"/>
      <c r="PG237" s="10"/>
      <c r="PH237" s="10"/>
      <c r="PI237" s="10"/>
      <c r="PJ237" s="10"/>
      <c r="PK237" s="10"/>
      <c r="PL237" s="10"/>
      <c r="PM237" s="10"/>
      <c r="PN237" s="10"/>
      <c r="PO237" s="10"/>
      <c r="PP237" s="10"/>
      <c r="PQ237" s="10"/>
      <c r="PR237" s="10"/>
      <c r="PS237" s="10"/>
      <c r="PT237" s="10"/>
      <c r="PU237" s="10"/>
      <c r="PV237" s="10"/>
      <c r="PW237" s="10"/>
      <c r="PX237" s="10"/>
      <c r="PY237" s="10"/>
      <c r="PZ237" s="10"/>
      <c r="QA237" s="10"/>
      <c r="QB237" s="10"/>
      <c r="QC237" s="10"/>
      <c r="QD237" s="10"/>
      <c r="QE237" s="10"/>
      <c r="QF237" s="10"/>
      <c r="QG237" s="10"/>
      <c r="QH237" s="10"/>
      <c r="QI237" s="10"/>
      <c r="QJ237" s="10"/>
      <c r="QK237" s="10"/>
      <c r="QL237" s="10"/>
      <c r="QM237" s="10"/>
      <c r="QN237" s="10"/>
      <c r="QO237" s="10"/>
      <c r="QP237" s="10"/>
      <c r="QQ237" s="10"/>
      <c r="QR237" s="10"/>
      <c r="QS237" s="10"/>
      <c r="QT237" s="10"/>
      <c r="QU237" s="10"/>
      <c r="QV237" s="10"/>
      <c r="QW237" s="10"/>
      <c r="QX237" s="10"/>
      <c r="QY237" s="10"/>
      <c r="QZ237" s="10"/>
      <c r="RA237" s="10"/>
      <c r="RB237" s="10"/>
      <c r="RC237" s="10"/>
      <c r="RD237" s="10"/>
      <c r="RE237" s="10"/>
      <c r="RF237" s="10"/>
      <c r="RG237" s="10"/>
      <c r="RH237" s="10"/>
      <c r="RI237" s="10"/>
      <c r="RJ237" s="10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  <c r="RW237" s="10"/>
      <c r="RX237" s="10"/>
      <c r="RY237" s="10"/>
      <c r="RZ237" s="10"/>
      <c r="SA237" s="10"/>
      <c r="SB237" s="10"/>
      <c r="SC237" s="10"/>
      <c r="SD237" s="10"/>
      <c r="SE237" s="10"/>
      <c r="SF237" s="10"/>
      <c r="SG237" s="10"/>
      <c r="SH237" s="10"/>
      <c r="SI237" s="10"/>
      <c r="SJ237" s="10"/>
      <c r="SK237" s="10"/>
      <c r="SL237" s="10"/>
      <c r="SM237" s="10"/>
      <c r="SN237" s="10"/>
      <c r="SO237" s="10"/>
      <c r="SP237" s="10"/>
      <c r="SQ237" s="10"/>
      <c r="SR237" s="10"/>
      <c r="SS237" s="10"/>
      <c r="ST237" s="10"/>
      <c r="SU237" s="10"/>
      <c r="SV237" s="10"/>
      <c r="SW237" s="10"/>
      <c r="SX237" s="10"/>
      <c r="SY237" s="10"/>
      <c r="SZ237" s="10"/>
      <c r="TA237" s="10"/>
      <c r="TB237" s="10"/>
      <c r="TC237" s="10"/>
      <c r="TD237" s="10"/>
      <c r="TE237" s="10"/>
      <c r="TF237" s="10"/>
      <c r="TG237" s="10"/>
      <c r="TH237" s="10"/>
      <c r="TI237" s="10"/>
      <c r="TJ237" s="10"/>
      <c r="TK237" s="10"/>
      <c r="TL237" s="10"/>
      <c r="TM237" s="10"/>
      <c r="TN237" s="10"/>
      <c r="TO237" s="10"/>
      <c r="TP237" s="10"/>
      <c r="TQ237" s="10"/>
      <c r="TR237" s="10"/>
      <c r="TS237" s="10"/>
      <c r="TT237" s="10"/>
      <c r="TU237" s="10"/>
      <c r="TV237" s="10"/>
      <c r="TW237" s="10"/>
      <c r="TX237" s="10"/>
      <c r="TY237" s="10"/>
      <c r="TZ237" s="10"/>
      <c r="UA237" s="10"/>
      <c r="UB237" s="10"/>
      <c r="UC237" s="10"/>
      <c r="UD237" s="10"/>
      <c r="UE237" s="10"/>
      <c r="UF237" s="10"/>
      <c r="UG237" s="10"/>
      <c r="UH237" s="10"/>
      <c r="UI237" s="10"/>
      <c r="UJ237" s="10"/>
      <c r="UK237" s="10"/>
      <c r="UL237" s="10"/>
      <c r="UM237" s="10"/>
      <c r="UN237" s="10"/>
      <c r="UO237" s="10"/>
      <c r="UP237" s="10"/>
      <c r="UQ237" s="10"/>
      <c r="UR237" s="10"/>
      <c r="US237" s="10"/>
      <c r="UT237" s="10"/>
      <c r="UU237" s="10"/>
      <c r="UV237" s="10"/>
      <c r="UW237" s="10"/>
      <c r="UX237" s="10"/>
      <c r="UY237" s="10"/>
      <c r="UZ237" s="10"/>
      <c r="VA237" s="10"/>
      <c r="VB237" s="10"/>
      <c r="VC237" s="10"/>
      <c r="VD237" s="10"/>
      <c r="VE237" s="10"/>
      <c r="VF237" s="10"/>
      <c r="VG237" s="10"/>
      <c r="VH237" s="10"/>
      <c r="VI237" s="10"/>
      <c r="VJ237" s="10"/>
      <c r="VK237" s="10"/>
      <c r="VL237" s="10"/>
      <c r="VM237" s="10"/>
      <c r="VN237" s="10"/>
      <c r="VO237" s="10"/>
      <c r="VP237" s="10"/>
      <c r="VQ237" s="10"/>
      <c r="VR237" s="10"/>
      <c r="VS237" s="10"/>
      <c r="VT237" s="10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604" s="3" customFormat="1" ht="36" customHeigh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11" customFormat="1" ht="39.75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  <c r="PS241" s="3"/>
      <c r="PT241" s="3"/>
      <c r="PU241" s="3"/>
      <c r="PV241" s="3"/>
      <c r="PW241" s="3"/>
      <c r="PX241" s="3"/>
      <c r="PY241" s="3"/>
      <c r="PZ241" s="3"/>
      <c r="QA241" s="3"/>
      <c r="QB241" s="3"/>
      <c r="QC241" s="3"/>
      <c r="QD241" s="3"/>
      <c r="QE241" s="3"/>
      <c r="QF241" s="3"/>
      <c r="QG241" s="3"/>
      <c r="QH241" s="3"/>
      <c r="QI241" s="3"/>
      <c r="QJ241" s="3"/>
      <c r="QK241" s="3"/>
      <c r="QL241" s="3"/>
      <c r="QM241" s="3"/>
      <c r="QN241" s="3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3"/>
      <c r="RR241" s="3"/>
      <c r="RS241" s="3"/>
      <c r="RT241" s="3"/>
      <c r="RU241" s="3"/>
      <c r="RV241" s="3"/>
      <c r="RW241" s="3"/>
      <c r="RX241" s="3"/>
      <c r="RY241" s="3"/>
      <c r="RZ241" s="3"/>
      <c r="SA241" s="3"/>
      <c r="SB241" s="3"/>
      <c r="SC241" s="3"/>
      <c r="SD241" s="3"/>
      <c r="SE241" s="3"/>
      <c r="SF241" s="3"/>
      <c r="SG241" s="3"/>
      <c r="SH241" s="3"/>
      <c r="SI241" s="3"/>
      <c r="SJ241" s="3"/>
      <c r="SK241" s="3"/>
      <c r="SL241" s="3"/>
      <c r="SM241" s="3"/>
      <c r="SN241" s="3"/>
      <c r="SO241" s="3"/>
      <c r="SP241" s="3"/>
      <c r="SQ241" s="3"/>
      <c r="SR241" s="3"/>
      <c r="SS241" s="3"/>
      <c r="ST241" s="3"/>
      <c r="SU241" s="3"/>
      <c r="SV241" s="3"/>
      <c r="SW241" s="3"/>
      <c r="SX241" s="3"/>
      <c r="SY241" s="3"/>
      <c r="SZ241" s="3"/>
      <c r="TA241" s="3"/>
      <c r="TB241" s="3"/>
      <c r="TC241" s="3"/>
      <c r="TD241" s="3"/>
      <c r="TE241" s="3"/>
      <c r="TF241" s="3"/>
      <c r="TG241" s="3"/>
      <c r="TH241" s="3"/>
      <c r="TI241" s="3"/>
      <c r="TJ241" s="3"/>
      <c r="TK241" s="3"/>
      <c r="TL241" s="3"/>
      <c r="TM241" s="3"/>
      <c r="TN241" s="3"/>
      <c r="TO241" s="3"/>
      <c r="TP241" s="3"/>
      <c r="TQ241" s="3"/>
      <c r="TR241" s="3"/>
      <c r="TS241" s="3"/>
      <c r="TT241" s="3"/>
      <c r="TU241" s="3"/>
      <c r="TV241" s="3"/>
      <c r="TW241" s="3"/>
      <c r="TX241" s="3"/>
      <c r="TY241" s="3"/>
      <c r="TZ241" s="3"/>
      <c r="UA241" s="3"/>
      <c r="UB241" s="3"/>
      <c r="UC241" s="3"/>
      <c r="UD241" s="3"/>
      <c r="UE241" s="3"/>
      <c r="UF241" s="3"/>
      <c r="UG241" s="3"/>
      <c r="UH241" s="3"/>
      <c r="UI241" s="3"/>
      <c r="UJ241" s="3"/>
      <c r="UK241" s="3"/>
      <c r="UL241" s="3"/>
      <c r="UM241" s="3"/>
      <c r="UN241" s="3"/>
      <c r="UO241" s="3"/>
      <c r="UP241" s="3"/>
      <c r="UQ241" s="3"/>
      <c r="UR241" s="3"/>
      <c r="US241" s="3"/>
      <c r="UT241" s="3"/>
      <c r="UU241" s="3"/>
      <c r="UV241" s="3"/>
      <c r="UW241" s="3"/>
      <c r="UX241" s="3"/>
      <c r="UY241" s="3"/>
      <c r="UZ241" s="3"/>
      <c r="VA241" s="3"/>
      <c r="VB241" s="3"/>
      <c r="VC241" s="3"/>
      <c r="VD241" s="3"/>
      <c r="VE241" s="3"/>
      <c r="VF241" s="3"/>
      <c r="VG241" s="3"/>
      <c r="VH241" s="3"/>
      <c r="VI241" s="3"/>
      <c r="VJ241" s="3"/>
      <c r="VK241" s="3"/>
      <c r="VL241" s="3"/>
      <c r="VM241" s="3"/>
      <c r="VN241" s="3"/>
      <c r="VO241" s="3"/>
      <c r="VP241" s="3"/>
      <c r="VQ241" s="3"/>
      <c r="VR241" s="3"/>
      <c r="VS241" s="3"/>
      <c r="VT241" s="3"/>
      <c r="VU241" s="3"/>
      <c r="VV241" s="3"/>
      <c r="VW241" s="3"/>
      <c r="VX241" s="3"/>
      <c r="VY241" s="3"/>
      <c r="VZ241" s="3"/>
      <c r="WA241" s="3"/>
      <c r="WB241" s="3"/>
      <c r="WC241" s="3"/>
      <c r="WD241" s="3"/>
      <c r="WE241" s="3"/>
      <c r="WF241" s="3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  <c r="CFR241" s="10"/>
      <c r="CFS241" s="10"/>
      <c r="CFT241" s="10"/>
      <c r="CFU241" s="10"/>
      <c r="CFV241" s="10"/>
      <c r="CFW241" s="10"/>
      <c r="CFX241" s="10"/>
      <c r="CFY241" s="10"/>
      <c r="CFZ241" s="10"/>
      <c r="CGA241" s="10"/>
      <c r="CGB241" s="10"/>
      <c r="CGC241" s="10"/>
    </row>
    <row r="242" spans="1:2213" s="12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3"/>
      <c r="NJ242" s="3"/>
      <c r="NK242" s="3"/>
      <c r="NL242" s="3"/>
      <c r="NM242" s="3"/>
      <c r="NN242" s="3"/>
      <c r="NO242" s="3"/>
      <c r="NP242" s="3"/>
      <c r="NQ242" s="3"/>
      <c r="NR242" s="3"/>
      <c r="NS242" s="3"/>
      <c r="NT242" s="3"/>
      <c r="NU242" s="3"/>
      <c r="NV242" s="3"/>
      <c r="NW242" s="3"/>
      <c r="NX242" s="3"/>
      <c r="NY242" s="3"/>
      <c r="NZ242" s="3"/>
      <c r="OA242" s="3"/>
      <c r="OB242" s="3"/>
      <c r="OC242" s="3"/>
      <c r="OD242" s="3"/>
      <c r="OE242" s="3"/>
      <c r="OF242" s="3"/>
      <c r="OG242" s="3"/>
      <c r="OH242" s="3"/>
      <c r="OI242" s="3"/>
      <c r="OJ242" s="3"/>
      <c r="OK242" s="3"/>
      <c r="OL242" s="3"/>
      <c r="OM242" s="3"/>
      <c r="ON242" s="3"/>
      <c r="OO242" s="3"/>
      <c r="OP242" s="3"/>
      <c r="OQ242" s="3"/>
      <c r="OR242" s="3"/>
      <c r="OS242" s="3"/>
      <c r="OT242" s="3"/>
      <c r="OU242" s="3"/>
      <c r="OV242" s="3"/>
      <c r="OW242" s="3"/>
      <c r="OX242" s="3"/>
      <c r="OY242" s="3"/>
      <c r="OZ242" s="3"/>
      <c r="PA242" s="3"/>
      <c r="PB242" s="3"/>
      <c r="PC242" s="3"/>
      <c r="PD242" s="3"/>
      <c r="PE242" s="3"/>
      <c r="PF242" s="3"/>
      <c r="PG242" s="3"/>
      <c r="PH242" s="3"/>
      <c r="PI242" s="3"/>
      <c r="PJ242" s="3"/>
      <c r="PK242" s="3"/>
      <c r="PL242" s="3"/>
      <c r="PM242" s="3"/>
      <c r="PN242" s="3"/>
      <c r="PO242" s="3"/>
      <c r="PP242" s="3"/>
      <c r="PQ242" s="3"/>
      <c r="PR242" s="3"/>
      <c r="PS242" s="3"/>
      <c r="PT242" s="3"/>
      <c r="PU242" s="3"/>
      <c r="PV242" s="3"/>
      <c r="PW242" s="3"/>
      <c r="PX242" s="3"/>
      <c r="PY242" s="3"/>
      <c r="PZ242" s="3"/>
      <c r="QA242" s="3"/>
      <c r="QB242" s="3"/>
      <c r="QC242" s="3"/>
      <c r="QD242" s="3"/>
      <c r="QE242" s="3"/>
      <c r="QF242" s="3"/>
      <c r="QG242" s="3"/>
      <c r="QH242" s="3"/>
      <c r="QI242" s="3"/>
      <c r="QJ242" s="3"/>
      <c r="QK242" s="3"/>
      <c r="QL242" s="3"/>
      <c r="QM242" s="3"/>
      <c r="QN242" s="3"/>
      <c r="QO242" s="3"/>
      <c r="QP242" s="3"/>
      <c r="QQ242" s="3"/>
      <c r="QR242" s="3"/>
      <c r="QS242" s="3"/>
      <c r="QT242" s="3"/>
      <c r="QU242" s="3"/>
      <c r="QV242" s="3"/>
      <c r="QW242" s="3"/>
      <c r="QX242" s="3"/>
      <c r="QY242" s="3"/>
      <c r="QZ242" s="3"/>
      <c r="RA242" s="3"/>
      <c r="RB242" s="3"/>
      <c r="RC242" s="3"/>
      <c r="RD242" s="3"/>
      <c r="RE242" s="3"/>
      <c r="RF242" s="3"/>
      <c r="RG242" s="3"/>
      <c r="RH242" s="3"/>
      <c r="RI242" s="3"/>
      <c r="RJ242" s="3"/>
      <c r="RK242" s="3"/>
      <c r="RL242" s="3"/>
      <c r="RM242" s="3"/>
      <c r="RN242" s="3"/>
      <c r="RO242" s="3"/>
      <c r="RP242" s="3"/>
      <c r="RQ242" s="3"/>
      <c r="RR242" s="3"/>
      <c r="RS242" s="3"/>
      <c r="RT242" s="3"/>
      <c r="RU242" s="3"/>
      <c r="RV242" s="3"/>
      <c r="RW242" s="3"/>
      <c r="RX242" s="3"/>
      <c r="RY242" s="3"/>
      <c r="RZ242" s="3"/>
      <c r="SA242" s="3"/>
      <c r="SB242" s="3"/>
      <c r="SC242" s="3"/>
      <c r="SD242" s="3"/>
      <c r="SE242" s="3"/>
      <c r="SF242" s="3"/>
      <c r="SG242" s="3"/>
      <c r="SH242" s="3"/>
      <c r="SI242" s="3"/>
      <c r="SJ242" s="3"/>
      <c r="SK242" s="3"/>
      <c r="SL242" s="3"/>
      <c r="SM242" s="3"/>
      <c r="SN242" s="3"/>
      <c r="SO242" s="3"/>
      <c r="SP242" s="3"/>
      <c r="SQ242" s="3"/>
      <c r="SR242" s="3"/>
      <c r="SS242" s="3"/>
      <c r="ST242" s="3"/>
      <c r="SU242" s="3"/>
      <c r="SV242" s="3"/>
      <c r="SW242" s="3"/>
      <c r="SX242" s="3"/>
      <c r="SY242" s="3"/>
      <c r="SZ242" s="3"/>
      <c r="TA242" s="3"/>
      <c r="TB242" s="3"/>
      <c r="TC242" s="3"/>
      <c r="TD242" s="3"/>
      <c r="TE242" s="3"/>
      <c r="TF242" s="3"/>
      <c r="TG242" s="3"/>
      <c r="TH242" s="3"/>
      <c r="TI242" s="3"/>
      <c r="TJ242" s="3"/>
      <c r="TK242" s="3"/>
      <c r="TL242" s="3"/>
      <c r="TM242" s="3"/>
      <c r="TN242" s="3"/>
      <c r="TO242" s="3"/>
      <c r="TP242" s="3"/>
      <c r="TQ242" s="3"/>
      <c r="TR242" s="3"/>
      <c r="TS242" s="3"/>
      <c r="TT242" s="3"/>
      <c r="TU242" s="3"/>
      <c r="TV242" s="3"/>
      <c r="TW242" s="3"/>
      <c r="TX242" s="3"/>
      <c r="TY242" s="3"/>
      <c r="TZ242" s="3"/>
      <c r="UA242" s="3"/>
      <c r="UB242" s="3"/>
      <c r="UC242" s="3"/>
      <c r="UD242" s="3"/>
      <c r="UE242" s="3"/>
      <c r="UF242" s="3"/>
      <c r="UG242" s="3"/>
      <c r="UH242" s="3"/>
      <c r="UI242" s="3"/>
      <c r="UJ242" s="3"/>
      <c r="UK242" s="3"/>
      <c r="UL242" s="3"/>
      <c r="UM242" s="3"/>
      <c r="UN242" s="3"/>
      <c r="UO242" s="3"/>
      <c r="UP242" s="3"/>
      <c r="UQ242" s="3"/>
      <c r="UR242" s="3"/>
      <c r="US242" s="3"/>
      <c r="UT242" s="3"/>
      <c r="UU242" s="3"/>
      <c r="UV242" s="3"/>
      <c r="UW242" s="3"/>
      <c r="UX242" s="3"/>
      <c r="UY242" s="3"/>
      <c r="UZ242" s="3"/>
      <c r="VA242" s="3"/>
      <c r="VB242" s="3"/>
      <c r="VC242" s="3"/>
      <c r="VD242" s="3"/>
      <c r="VE242" s="3"/>
      <c r="VF242" s="3"/>
      <c r="VG242" s="3"/>
      <c r="VH242" s="3"/>
      <c r="VI242" s="3"/>
      <c r="VJ242" s="3"/>
      <c r="VK242" s="3"/>
      <c r="VL242" s="3"/>
      <c r="VM242" s="3"/>
      <c r="VN242" s="3"/>
      <c r="VO242" s="3"/>
      <c r="VP242" s="3"/>
      <c r="VQ242" s="3"/>
      <c r="VR242" s="3"/>
      <c r="VS242" s="3"/>
      <c r="VT242" s="3"/>
      <c r="VU242" s="3"/>
      <c r="VV242" s="3"/>
      <c r="VW242" s="3"/>
      <c r="VX242" s="3"/>
      <c r="VY242" s="3"/>
      <c r="VZ242" s="3"/>
      <c r="WA242" s="3"/>
      <c r="WB242" s="3"/>
      <c r="WC242" s="3"/>
      <c r="WD242" s="3"/>
      <c r="WE242" s="3"/>
      <c r="WF242" s="3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  <c r="XL242" s="10"/>
      <c r="XM242" s="10"/>
      <c r="XN242" s="10"/>
      <c r="XO242" s="10"/>
      <c r="XP242" s="10"/>
      <c r="XQ242" s="10"/>
      <c r="XR242" s="10"/>
      <c r="XS242" s="10"/>
      <c r="XT242" s="10"/>
      <c r="XU242" s="10"/>
      <c r="XV242" s="10"/>
      <c r="XW242" s="10"/>
      <c r="XX242" s="10"/>
      <c r="XY242" s="10"/>
      <c r="XZ242" s="10"/>
      <c r="YA242" s="10"/>
      <c r="YB242" s="10"/>
      <c r="YC242" s="10"/>
      <c r="YD242" s="10"/>
      <c r="YE242" s="10"/>
      <c r="YF242" s="10"/>
      <c r="YG242" s="10"/>
      <c r="YH242" s="10"/>
      <c r="YI242" s="10"/>
      <c r="YJ242" s="10"/>
      <c r="YK242" s="10"/>
      <c r="YL242" s="10"/>
      <c r="YM242" s="10"/>
      <c r="YN242" s="10"/>
      <c r="YO242" s="10"/>
      <c r="YP242" s="10"/>
      <c r="YQ242" s="10"/>
      <c r="YR242" s="10"/>
      <c r="YS242" s="10"/>
      <c r="YT242" s="10"/>
      <c r="YU242" s="10"/>
      <c r="YV242" s="10"/>
      <c r="YW242" s="10"/>
      <c r="YX242" s="10"/>
      <c r="YY242" s="10"/>
      <c r="YZ242" s="10"/>
      <c r="ZA242" s="10"/>
      <c r="ZB242" s="10"/>
      <c r="ZC242" s="10"/>
      <c r="ZD242" s="10"/>
      <c r="ZE242" s="10"/>
      <c r="ZF242" s="10"/>
      <c r="ZG242" s="10"/>
      <c r="ZH242" s="10"/>
      <c r="ZI242" s="10"/>
      <c r="ZJ242" s="10"/>
      <c r="ZK242" s="10"/>
      <c r="ZL242" s="10"/>
      <c r="ZM242" s="10"/>
      <c r="ZN242" s="10"/>
      <c r="ZO242" s="10"/>
      <c r="ZP242" s="10"/>
      <c r="ZQ242" s="10"/>
      <c r="ZR242" s="10"/>
      <c r="ZS242" s="10"/>
      <c r="ZT242" s="10"/>
      <c r="ZU242" s="10"/>
      <c r="ZV242" s="10"/>
      <c r="ZW242" s="10"/>
      <c r="ZX242" s="10"/>
      <c r="ZY242" s="10"/>
      <c r="ZZ242" s="10"/>
      <c r="AAA242" s="10"/>
      <c r="AAB242" s="10"/>
      <c r="AAC242" s="10"/>
      <c r="AAD242" s="10"/>
      <c r="AAE242" s="10"/>
      <c r="AAF242" s="10"/>
      <c r="AAG242" s="10"/>
      <c r="AAH242" s="10"/>
      <c r="AAI242" s="10"/>
      <c r="AAJ242" s="10"/>
      <c r="AAK242" s="10"/>
      <c r="AAL242" s="10"/>
      <c r="AAM242" s="10"/>
      <c r="AAN242" s="10"/>
      <c r="AAO242" s="10"/>
      <c r="AAP242" s="10"/>
      <c r="AAQ242" s="10"/>
      <c r="AAR242" s="10"/>
      <c r="AAS242" s="10"/>
      <c r="AAT242" s="10"/>
      <c r="AAU242" s="10"/>
      <c r="AAV242" s="10"/>
      <c r="AAW242" s="10"/>
      <c r="AAX242" s="10"/>
      <c r="AAY242" s="10"/>
      <c r="AAZ242" s="10"/>
      <c r="ABA242" s="10"/>
      <c r="ABB242" s="10"/>
      <c r="ABC242" s="10"/>
      <c r="ABD242" s="10"/>
      <c r="ABE242" s="10"/>
      <c r="ABF242" s="10"/>
      <c r="ABG242" s="10"/>
      <c r="ABH242" s="10"/>
      <c r="ABI242" s="10"/>
      <c r="ABJ242" s="10"/>
      <c r="ABK242" s="10"/>
      <c r="ABL242" s="10"/>
      <c r="ABM242" s="10"/>
      <c r="ABN242" s="10"/>
      <c r="ABO242" s="10"/>
      <c r="ABP242" s="10"/>
      <c r="ABQ242" s="10"/>
      <c r="ABR242" s="10"/>
      <c r="ABS242" s="10"/>
      <c r="ABT242" s="10"/>
      <c r="ABU242" s="10"/>
      <c r="ABV242" s="10"/>
      <c r="ABW242" s="10"/>
      <c r="ABX242" s="10"/>
      <c r="ABY242" s="10"/>
      <c r="ABZ242" s="10"/>
      <c r="ACA242" s="10"/>
      <c r="ACB242" s="10"/>
      <c r="ACC242" s="10"/>
      <c r="ACD242" s="10"/>
      <c r="ACE242" s="10"/>
      <c r="ACF242" s="10"/>
      <c r="ACG242" s="10"/>
      <c r="ACH242" s="10"/>
      <c r="ACI242" s="10"/>
      <c r="ACJ242" s="10"/>
      <c r="ACK242" s="10"/>
      <c r="ACL242" s="10"/>
      <c r="ACM242" s="10"/>
      <c r="ACN242" s="10"/>
      <c r="ACO242" s="10"/>
      <c r="ACP242" s="10"/>
      <c r="ACQ242" s="10"/>
      <c r="ACR242" s="10"/>
      <c r="ACS242" s="10"/>
      <c r="ACT242" s="10"/>
      <c r="ACU242" s="10"/>
      <c r="ACV242" s="10"/>
      <c r="ACW242" s="10"/>
      <c r="ACX242" s="10"/>
      <c r="ACY242" s="10"/>
      <c r="ACZ242" s="10"/>
      <c r="ADA242" s="10"/>
      <c r="ADB242" s="10"/>
      <c r="ADC242" s="10"/>
      <c r="ADD242" s="10"/>
      <c r="ADE242" s="10"/>
      <c r="ADF242" s="10"/>
      <c r="ADG242" s="10"/>
      <c r="ADH242" s="10"/>
      <c r="ADI242" s="10"/>
      <c r="ADJ242" s="10"/>
      <c r="ADK242" s="10"/>
      <c r="ADL242" s="10"/>
      <c r="ADM242" s="10"/>
      <c r="ADN242" s="10"/>
      <c r="ADO242" s="10"/>
      <c r="ADP242" s="10"/>
      <c r="ADQ242" s="10"/>
      <c r="ADR242" s="10"/>
      <c r="ADS242" s="10"/>
      <c r="ADT242" s="10"/>
      <c r="ADU242" s="10"/>
      <c r="ADV242" s="10"/>
      <c r="ADW242" s="10"/>
      <c r="ADX242" s="10"/>
      <c r="ADY242" s="10"/>
      <c r="ADZ242" s="10"/>
      <c r="AEA242" s="10"/>
      <c r="AEB242" s="10"/>
      <c r="AEC242" s="10"/>
      <c r="AED242" s="10"/>
      <c r="AEE242" s="10"/>
      <c r="AEF242" s="10"/>
      <c r="AEG242" s="10"/>
      <c r="AEH242" s="10"/>
      <c r="AEI242" s="10"/>
      <c r="AEJ242" s="10"/>
      <c r="AEK242" s="10"/>
      <c r="AEL242" s="10"/>
      <c r="AEM242" s="10"/>
      <c r="AEN242" s="10"/>
      <c r="AEO242" s="10"/>
      <c r="AEP242" s="10"/>
      <c r="AEQ242" s="10"/>
      <c r="AER242" s="10"/>
      <c r="AES242" s="10"/>
      <c r="AET242" s="10"/>
      <c r="AEU242" s="10"/>
      <c r="AEV242" s="10"/>
      <c r="AEW242" s="10"/>
      <c r="AEX242" s="10"/>
      <c r="AEY242" s="10"/>
      <c r="AEZ242" s="10"/>
      <c r="AFA242" s="10"/>
      <c r="AFB242" s="10"/>
      <c r="AFC242" s="10"/>
      <c r="AFD242" s="10"/>
      <c r="AFE242" s="10"/>
      <c r="AFF242" s="10"/>
      <c r="AFG242" s="10"/>
      <c r="AFH242" s="10"/>
      <c r="AFI242" s="10"/>
      <c r="AFJ242" s="10"/>
      <c r="AFK242" s="10"/>
      <c r="AFL242" s="10"/>
      <c r="AFM242" s="10"/>
      <c r="AFN242" s="10"/>
      <c r="AFO242" s="10"/>
      <c r="AFP242" s="10"/>
      <c r="AFQ242" s="10"/>
      <c r="AFR242" s="10"/>
      <c r="AFS242" s="10"/>
      <c r="AFT242" s="10"/>
      <c r="AFU242" s="10"/>
      <c r="AFV242" s="10"/>
      <c r="AFW242" s="10"/>
      <c r="AFX242" s="10"/>
      <c r="AFY242" s="10"/>
      <c r="AFZ242" s="10"/>
      <c r="AGA242" s="10"/>
      <c r="AGB242" s="10"/>
      <c r="AGC242" s="10"/>
      <c r="AGD242" s="10"/>
      <c r="AGE242" s="10"/>
      <c r="AGF242" s="10"/>
      <c r="AGG242" s="10"/>
      <c r="AGH242" s="10"/>
      <c r="AGI242" s="10"/>
      <c r="AGJ242" s="10"/>
      <c r="AGK242" s="10"/>
      <c r="AGL242" s="10"/>
      <c r="AGM242" s="10"/>
      <c r="AGN242" s="10"/>
      <c r="AGO242" s="10"/>
      <c r="AGP242" s="10"/>
      <c r="AGQ242" s="10"/>
      <c r="AGR242" s="10"/>
      <c r="AGS242" s="10"/>
      <c r="AGT242" s="10"/>
      <c r="AGU242" s="10"/>
      <c r="AGV242" s="10"/>
      <c r="AGW242" s="10"/>
      <c r="AGX242" s="10"/>
      <c r="AGY242" s="10"/>
      <c r="AGZ242" s="10"/>
      <c r="AHA242" s="10"/>
      <c r="AHB242" s="10"/>
      <c r="AHC242" s="10"/>
      <c r="AHD242" s="10"/>
      <c r="AHE242" s="10"/>
      <c r="AHF242" s="10"/>
      <c r="AHG242" s="10"/>
      <c r="AHH242" s="10"/>
      <c r="AHI242" s="10"/>
      <c r="AHJ242" s="10"/>
      <c r="AHK242" s="10"/>
      <c r="AHL242" s="10"/>
      <c r="AHM242" s="10"/>
      <c r="AHN242" s="10"/>
      <c r="AHO242" s="10"/>
      <c r="AHP242" s="10"/>
      <c r="AHQ242" s="10"/>
      <c r="AHR242" s="10"/>
      <c r="AHS242" s="10"/>
      <c r="AHT242" s="10"/>
      <c r="AHU242" s="10"/>
      <c r="AHV242" s="10"/>
      <c r="AHW242" s="10"/>
      <c r="AHX242" s="10"/>
      <c r="AHY242" s="10"/>
      <c r="AHZ242" s="10"/>
      <c r="AIA242" s="10"/>
      <c r="AIB242" s="10"/>
      <c r="AIC242" s="10"/>
      <c r="AID242" s="10"/>
      <c r="AIE242" s="10"/>
      <c r="AIF242" s="10"/>
      <c r="AIG242" s="10"/>
      <c r="AIH242" s="10"/>
      <c r="AII242" s="10"/>
      <c r="AIJ242" s="10"/>
      <c r="AIK242" s="10"/>
      <c r="AIL242" s="10"/>
      <c r="AIM242" s="10"/>
      <c r="AIN242" s="10"/>
      <c r="AIO242" s="10"/>
      <c r="AIP242" s="10"/>
      <c r="AIQ242" s="10"/>
      <c r="AIR242" s="10"/>
      <c r="AIS242" s="10"/>
      <c r="AIT242" s="10"/>
      <c r="AIU242" s="10"/>
      <c r="AIV242" s="10"/>
      <c r="AIW242" s="10"/>
      <c r="AIX242" s="10"/>
      <c r="AIY242" s="10"/>
      <c r="AIZ242" s="10"/>
      <c r="AJA242" s="10"/>
      <c r="AJB242" s="10"/>
      <c r="AJC242" s="10"/>
      <c r="AJD242" s="10"/>
      <c r="AJE242" s="10"/>
      <c r="AJF242" s="10"/>
      <c r="AJG242" s="10"/>
      <c r="AJH242" s="10"/>
      <c r="AJI242" s="10"/>
      <c r="AJJ242" s="10"/>
      <c r="AJK242" s="10"/>
      <c r="AJL242" s="10"/>
      <c r="AJM242" s="10"/>
      <c r="AJN242" s="10"/>
      <c r="AJO242" s="10"/>
      <c r="AJP242" s="10"/>
      <c r="AJQ242" s="10"/>
      <c r="AJR242" s="10"/>
      <c r="AJS242" s="10"/>
      <c r="AJT242" s="10"/>
      <c r="AJU242" s="10"/>
      <c r="AJV242" s="10"/>
      <c r="AJW242" s="10"/>
      <c r="AJX242" s="10"/>
      <c r="AJY242" s="10"/>
      <c r="AJZ242" s="10"/>
      <c r="AKA242" s="10"/>
      <c r="AKB242" s="10"/>
      <c r="AKC242" s="10"/>
      <c r="AKD242" s="10"/>
      <c r="AKE242" s="10"/>
      <c r="AKF242" s="10"/>
      <c r="AKG242" s="10"/>
      <c r="AKH242" s="10"/>
      <c r="AKI242" s="10"/>
      <c r="AKJ242" s="10"/>
      <c r="AKK242" s="10"/>
      <c r="AKL242" s="10"/>
      <c r="AKM242" s="10"/>
      <c r="AKN242" s="10"/>
      <c r="AKO242" s="10"/>
      <c r="AKP242" s="10"/>
      <c r="AKQ242" s="10"/>
      <c r="AKR242" s="10"/>
      <c r="AKS242" s="10"/>
      <c r="AKT242" s="10"/>
      <c r="AKU242" s="10"/>
      <c r="AKV242" s="10"/>
      <c r="AKW242" s="10"/>
      <c r="AKX242" s="10"/>
      <c r="AKY242" s="10"/>
      <c r="AKZ242" s="10"/>
      <c r="ALA242" s="10"/>
      <c r="ALB242" s="10"/>
      <c r="ALC242" s="10"/>
      <c r="ALD242" s="10"/>
      <c r="ALE242" s="10"/>
      <c r="ALF242" s="10"/>
      <c r="ALG242" s="10"/>
      <c r="ALH242" s="10"/>
      <c r="ALI242" s="10"/>
      <c r="ALJ242" s="10"/>
      <c r="ALK242" s="10"/>
      <c r="ALL242" s="10"/>
      <c r="ALM242" s="10"/>
      <c r="ALN242" s="10"/>
      <c r="ALO242" s="10"/>
      <c r="ALP242" s="10"/>
      <c r="ALQ242" s="10"/>
      <c r="ALR242" s="10"/>
      <c r="ALS242" s="10"/>
      <c r="ALT242" s="10"/>
      <c r="ALU242" s="10"/>
      <c r="ALV242" s="10"/>
      <c r="ALW242" s="10"/>
      <c r="ALX242" s="10"/>
      <c r="ALY242" s="10"/>
      <c r="ALZ242" s="10"/>
      <c r="AMA242" s="10"/>
      <c r="AMB242" s="10"/>
      <c r="AMC242" s="10"/>
      <c r="AMD242" s="10"/>
      <c r="AME242" s="10"/>
      <c r="AMF242" s="10"/>
      <c r="AMG242" s="10"/>
      <c r="AMH242" s="10"/>
      <c r="AMI242" s="10"/>
      <c r="AMJ242" s="10"/>
      <c r="AMK242" s="10"/>
      <c r="AML242" s="10"/>
      <c r="AMM242" s="10"/>
      <c r="AMN242" s="10"/>
      <c r="AMO242" s="10"/>
      <c r="AMP242" s="10"/>
      <c r="AMQ242" s="10"/>
      <c r="AMR242" s="10"/>
      <c r="AMS242" s="10"/>
      <c r="AMT242" s="10"/>
      <c r="AMU242" s="10"/>
      <c r="AMV242" s="10"/>
      <c r="AMW242" s="10"/>
      <c r="AMX242" s="10"/>
      <c r="AMY242" s="10"/>
      <c r="AMZ242" s="10"/>
      <c r="ANA242" s="10"/>
      <c r="ANB242" s="10"/>
      <c r="ANC242" s="10"/>
      <c r="AND242" s="10"/>
      <c r="ANE242" s="10"/>
      <c r="ANF242" s="10"/>
      <c r="ANG242" s="10"/>
      <c r="ANH242" s="10"/>
      <c r="ANI242" s="10"/>
      <c r="ANJ242" s="10"/>
      <c r="ANK242" s="10"/>
      <c r="ANL242" s="10"/>
      <c r="ANM242" s="10"/>
      <c r="ANN242" s="10"/>
      <c r="ANO242" s="10"/>
      <c r="ANP242" s="10"/>
      <c r="ANQ242" s="10"/>
      <c r="ANR242" s="10"/>
      <c r="ANS242" s="10"/>
      <c r="ANT242" s="10"/>
      <c r="ANU242" s="10"/>
      <c r="ANV242" s="10"/>
      <c r="ANW242" s="10"/>
      <c r="ANX242" s="10"/>
      <c r="ANY242" s="10"/>
      <c r="ANZ242" s="10"/>
      <c r="AOA242" s="10"/>
      <c r="AOB242" s="10"/>
      <c r="AOC242" s="10"/>
      <c r="AOD242" s="10"/>
      <c r="AOE242" s="10"/>
      <c r="AOF242" s="10"/>
      <c r="AOG242" s="10"/>
      <c r="AOH242" s="10"/>
      <c r="AOI242" s="10"/>
      <c r="AOJ242" s="10"/>
      <c r="AOK242" s="10"/>
      <c r="AOL242" s="10"/>
      <c r="AOM242" s="10"/>
      <c r="AON242" s="10"/>
      <c r="AOO242" s="10"/>
      <c r="AOP242" s="10"/>
      <c r="AOQ242" s="10"/>
      <c r="AOR242" s="10"/>
      <c r="AOS242" s="10"/>
      <c r="AOT242" s="10"/>
      <c r="AOU242" s="10"/>
      <c r="AOV242" s="10"/>
      <c r="AOW242" s="10"/>
      <c r="AOX242" s="10"/>
      <c r="AOY242" s="10"/>
      <c r="AOZ242" s="10"/>
      <c r="APA242" s="10"/>
      <c r="APB242" s="10"/>
      <c r="APC242" s="10"/>
      <c r="APD242" s="10"/>
      <c r="APE242" s="10"/>
      <c r="APF242" s="10"/>
      <c r="APG242" s="10"/>
      <c r="APH242" s="10"/>
      <c r="API242" s="10"/>
      <c r="APJ242" s="10"/>
      <c r="APK242" s="10"/>
      <c r="APL242" s="10"/>
      <c r="APM242" s="10"/>
      <c r="APN242" s="10"/>
      <c r="APO242" s="10"/>
      <c r="APP242" s="10"/>
      <c r="APQ242" s="10"/>
      <c r="APR242" s="10"/>
      <c r="APS242" s="10"/>
      <c r="APT242" s="10"/>
      <c r="APU242" s="10"/>
      <c r="APV242" s="10"/>
      <c r="APW242" s="10"/>
      <c r="APX242" s="10"/>
      <c r="APY242" s="10"/>
      <c r="APZ242" s="10"/>
      <c r="AQA242" s="10"/>
      <c r="AQB242" s="10"/>
      <c r="AQC242" s="10"/>
      <c r="AQD242" s="10"/>
      <c r="AQE242" s="10"/>
      <c r="AQF242" s="10"/>
      <c r="AQG242" s="10"/>
      <c r="AQH242" s="10"/>
      <c r="AQI242" s="10"/>
      <c r="AQJ242" s="10"/>
      <c r="AQK242" s="10"/>
      <c r="AQL242" s="10"/>
      <c r="AQM242" s="10"/>
      <c r="AQN242" s="10"/>
      <c r="AQO242" s="10"/>
      <c r="AQP242" s="10"/>
      <c r="AQQ242" s="10"/>
      <c r="AQR242" s="10"/>
      <c r="AQS242" s="10"/>
      <c r="AQT242" s="10"/>
      <c r="AQU242" s="10"/>
      <c r="AQV242" s="10"/>
      <c r="AQW242" s="10"/>
      <c r="AQX242" s="10"/>
      <c r="AQY242" s="10"/>
      <c r="AQZ242" s="10"/>
      <c r="ARA242" s="10"/>
      <c r="ARB242" s="10"/>
      <c r="ARC242" s="10"/>
      <c r="ARD242" s="10"/>
      <c r="ARE242" s="10"/>
      <c r="ARF242" s="10"/>
      <c r="ARG242" s="10"/>
      <c r="ARH242" s="10"/>
      <c r="ARI242" s="10"/>
      <c r="ARJ242" s="10"/>
      <c r="ARK242" s="10"/>
      <c r="ARL242" s="10"/>
      <c r="ARM242" s="10"/>
      <c r="ARN242" s="10"/>
      <c r="ARO242" s="10"/>
      <c r="ARP242" s="10"/>
      <c r="ARQ242" s="10"/>
      <c r="ARR242" s="10"/>
      <c r="ARS242" s="10"/>
      <c r="ART242" s="10"/>
      <c r="ARU242" s="10"/>
      <c r="ARV242" s="10"/>
      <c r="ARW242" s="10"/>
      <c r="ARX242" s="10"/>
      <c r="ARY242" s="10"/>
      <c r="ARZ242" s="10"/>
      <c r="ASA242" s="10"/>
      <c r="ASB242" s="10"/>
      <c r="ASC242" s="10"/>
      <c r="ASD242" s="10"/>
      <c r="ASE242" s="10"/>
      <c r="ASF242" s="10"/>
      <c r="ASG242" s="10"/>
      <c r="ASH242" s="10"/>
      <c r="ASI242" s="10"/>
      <c r="ASJ242" s="10"/>
      <c r="ASK242" s="10"/>
      <c r="ASL242" s="10"/>
      <c r="ASM242" s="10"/>
      <c r="ASN242" s="10"/>
      <c r="ASO242" s="10"/>
      <c r="ASP242" s="10"/>
      <c r="ASQ242" s="10"/>
      <c r="ASR242" s="10"/>
      <c r="ASS242" s="10"/>
      <c r="AST242" s="10"/>
      <c r="ASU242" s="10"/>
      <c r="ASV242" s="10"/>
      <c r="ASW242" s="10"/>
      <c r="ASX242" s="10"/>
      <c r="ASY242" s="10"/>
      <c r="ASZ242" s="10"/>
      <c r="ATA242" s="10"/>
      <c r="ATB242" s="10"/>
      <c r="ATC242" s="10"/>
      <c r="ATD242" s="10"/>
      <c r="ATE242" s="10"/>
      <c r="ATF242" s="10"/>
      <c r="ATG242" s="10"/>
      <c r="ATH242" s="10"/>
      <c r="ATI242" s="10"/>
      <c r="ATJ242" s="10"/>
      <c r="ATK242" s="10"/>
      <c r="ATL242" s="10"/>
      <c r="ATM242" s="10"/>
      <c r="ATN242" s="10"/>
      <c r="ATO242" s="10"/>
      <c r="ATP242" s="10"/>
      <c r="ATQ242" s="10"/>
      <c r="ATR242" s="10"/>
      <c r="ATS242" s="10"/>
      <c r="ATT242" s="10"/>
      <c r="ATU242" s="10"/>
      <c r="ATV242" s="10"/>
      <c r="ATW242" s="10"/>
      <c r="ATX242" s="10"/>
      <c r="ATY242" s="10"/>
      <c r="ATZ242" s="10"/>
      <c r="AUA242" s="10"/>
      <c r="AUB242" s="10"/>
      <c r="AUC242" s="10"/>
      <c r="AUD242" s="10"/>
      <c r="AUE242" s="10"/>
      <c r="AUF242" s="10"/>
      <c r="AUG242" s="10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  <c r="BLL242" s="10"/>
      <c r="BLM242" s="10"/>
      <c r="BLN242" s="10"/>
      <c r="BLO242" s="10"/>
      <c r="BLP242" s="10"/>
      <c r="BLQ242" s="10"/>
      <c r="BLR242" s="10"/>
      <c r="BLS242" s="10"/>
      <c r="BLT242" s="10"/>
      <c r="BLU242" s="10"/>
      <c r="BLV242" s="10"/>
      <c r="BLW242" s="10"/>
      <c r="BLX242" s="10"/>
      <c r="BLY242" s="10"/>
      <c r="BLZ242" s="10"/>
      <c r="BMA242" s="10"/>
      <c r="BMB242" s="10"/>
      <c r="BMC242" s="10"/>
      <c r="BMD242" s="10"/>
      <c r="BME242" s="10"/>
      <c r="BMF242" s="10"/>
      <c r="BMG242" s="10"/>
      <c r="BMH242" s="10"/>
      <c r="BMI242" s="10"/>
      <c r="BMJ242" s="10"/>
      <c r="BMK242" s="10"/>
      <c r="BML242" s="10"/>
      <c r="BMM242" s="10"/>
      <c r="BMN242" s="10"/>
      <c r="BMO242" s="10"/>
      <c r="BMP242" s="10"/>
      <c r="BMQ242" s="10"/>
      <c r="BMR242" s="10"/>
      <c r="BMS242" s="10"/>
      <c r="BMT242" s="10"/>
      <c r="BMU242" s="10"/>
      <c r="BMV242" s="10"/>
      <c r="BMW242" s="10"/>
      <c r="BMX242" s="10"/>
      <c r="BMY242" s="10"/>
      <c r="BMZ242" s="10"/>
      <c r="BNA242" s="10"/>
      <c r="BNB242" s="10"/>
      <c r="BNC242" s="10"/>
      <c r="BND242" s="10"/>
      <c r="BNE242" s="10"/>
      <c r="BNF242" s="10"/>
      <c r="BNG242" s="10"/>
      <c r="BNH242" s="10"/>
      <c r="BNI242" s="10"/>
      <c r="BNJ242" s="10"/>
      <c r="BNK242" s="10"/>
      <c r="BNL242" s="10"/>
      <c r="BNM242" s="10"/>
      <c r="BNN242" s="10"/>
      <c r="BNO242" s="10"/>
      <c r="BNP242" s="10"/>
      <c r="BNQ242" s="10"/>
      <c r="BNR242" s="10"/>
      <c r="BNS242" s="10"/>
      <c r="BNT242" s="10"/>
      <c r="BNU242" s="10"/>
      <c r="BNV242" s="10"/>
      <c r="BNW242" s="10"/>
      <c r="BNX242" s="10"/>
      <c r="BNY242" s="10"/>
      <c r="BNZ242" s="10"/>
      <c r="BOA242" s="10"/>
      <c r="BOB242" s="10"/>
      <c r="BOC242" s="10"/>
      <c r="BOD242" s="10"/>
      <c r="BOE242" s="10"/>
      <c r="BOF242" s="10"/>
      <c r="BOG242" s="10"/>
      <c r="BOH242" s="10"/>
      <c r="BOI242" s="10"/>
      <c r="BOJ242" s="10"/>
      <c r="BOK242" s="10"/>
      <c r="BOL242" s="10"/>
      <c r="BOM242" s="10"/>
      <c r="BON242" s="10"/>
      <c r="BOO242" s="10"/>
      <c r="BOP242" s="10"/>
      <c r="BOQ242" s="10"/>
      <c r="BOR242" s="10"/>
      <c r="BOS242" s="10"/>
      <c r="BOT242" s="10"/>
      <c r="BOU242" s="10"/>
      <c r="BOV242" s="10"/>
      <c r="BOW242" s="10"/>
      <c r="BOX242" s="10"/>
      <c r="BOY242" s="10"/>
      <c r="BOZ242" s="10"/>
      <c r="BPA242" s="10"/>
      <c r="BPB242" s="10"/>
      <c r="BPC242" s="10"/>
      <c r="BPD242" s="10"/>
      <c r="BPE242" s="10"/>
      <c r="BPF242" s="10"/>
      <c r="BPG242" s="10"/>
      <c r="BPH242" s="10"/>
      <c r="BPI242" s="10"/>
      <c r="BPJ242" s="10"/>
      <c r="BPK242" s="10"/>
      <c r="BPL242" s="10"/>
      <c r="BPM242" s="10"/>
      <c r="BPN242" s="10"/>
      <c r="BPO242" s="10"/>
      <c r="BPP242" s="10"/>
      <c r="BPQ242" s="10"/>
      <c r="BPR242" s="10"/>
      <c r="BPS242" s="10"/>
      <c r="BPT242" s="10"/>
      <c r="BPU242" s="10"/>
      <c r="BPV242" s="10"/>
      <c r="BPW242" s="10"/>
      <c r="BPX242" s="10"/>
      <c r="BPY242" s="10"/>
      <c r="BPZ242" s="10"/>
      <c r="BQA242" s="10"/>
      <c r="BQB242" s="10"/>
      <c r="BQC242" s="10"/>
      <c r="BQD242" s="10"/>
      <c r="BQE242" s="10"/>
      <c r="BQF242" s="10"/>
      <c r="BQG242" s="10"/>
      <c r="BQH242" s="10"/>
      <c r="BQI242" s="10"/>
      <c r="BQJ242" s="10"/>
      <c r="BQK242" s="10"/>
      <c r="BQL242" s="10"/>
      <c r="BQM242" s="10"/>
      <c r="BQN242" s="10"/>
      <c r="BQO242" s="10"/>
      <c r="BQP242" s="10"/>
      <c r="BQQ242" s="10"/>
      <c r="BQR242" s="10"/>
      <c r="BQS242" s="10"/>
      <c r="BQT242" s="10"/>
      <c r="BQU242" s="10"/>
      <c r="BQV242" s="10"/>
      <c r="BQW242" s="10"/>
      <c r="BQX242" s="10"/>
      <c r="BQY242" s="10"/>
      <c r="BQZ242" s="10"/>
      <c r="BRA242" s="10"/>
      <c r="BRB242" s="10"/>
      <c r="BRC242" s="10"/>
      <c r="BRD242" s="10"/>
      <c r="BRE242" s="10"/>
      <c r="BRF242" s="10"/>
      <c r="BRG242" s="10"/>
      <c r="BRH242" s="10"/>
      <c r="BRI242" s="10"/>
      <c r="BRJ242" s="10"/>
      <c r="BRK242" s="10"/>
      <c r="BRL242" s="10"/>
      <c r="BRM242" s="10"/>
      <c r="BRN242" s="10"/>
      <c r="BRO242" s="10"/>
      <c r="BRP242" s="10"/>
      <c r="BRQ242" s="10"/>
      <c r="BRR242" s="10"/>
      <c r="BRS242" s="10"/>
      <c r="BRT242" s="10"/>
      <c r="BRU242" s="10"/>
      <c r="BRV242" s="10"/>
      <c r="BRW242" s="10"/>
      <c r="BRX242" s="10"/>
      <c r="BRY242" s="10"/>
      <c r="BRZ242" s="10"/>
      <c r="BSA242" s="10"/>
      <c r="BSB242" s="10"/>
      <c r="BSC242" s="10"/>
      <c r="BSD242" s="10"/>
      <c r="BSE242" s="10"/>
      <c r="BSF242" s="10"/>
      <c r="BSG242" s="10"/>
      <c r="BSH242" s="10"/>
      <c r="BSI242" s="10"/>
      <c r="BSJ242" s="10"/>
      <c r="BSK242" s="10"/>
      <c r="BSL242" s="10"/>
      <c r="BSM242" s="10"/>
      <c r="BSN242" s="10"/>
      <c r="BSO242" s="10"/>
      <c r="BSP242" s="10"/>
      <c r="BSQ242" s="10"/>
      <c r="BSR242" s="10"/>
      <c r="BSS242" s="10"/>
      <c r="BST242" s="10"/>
      <c r="BSU242" s="10"/>
      <c r="BSV242" s="10"/>
      <c r="BSW242" s="10"/>
      <c r="BSX242" s="10"/>
      <c r="BSY242" s="10"/>
      <c r="BSZ242" s="10"/>
      <c r="BTA242" s="10"/>
      <c r="BTB242" s="10"/>
      <c r="BTC242" s="10"/>
      <c r="BTD242" s="10"/>
      <c r="BTE242" s="10"/>
      <c r="BTF242" s="10"/>
      <c r="BTG242" s="10"/>
      <c r="BTH242" s="10"/>
      <c r="BTI242" s="10"/>
      <c r="BTJ242" s="10"/>
      <c r="BTK242" s="10"/>
      <c r="BTL242" s="10"/>
      <c r="BTM242" s="10"/>
      <c r="BTN242" s="10"/>
      <c r="BTO242" s="10"/>
      <c r="BTP242" s="10"/>
      <c r="BTQ242" s="10"/>
      <c r="BTR242" s="10"/>
      <c r="BTS242" s="10"/>
      <c r="BTT242" s="10"/>
      <c r="BTU242" s="10"/>
      <c r="BTV242" s="10"/>
      <c r="BTW242" s="10"/>
      <c r="BTX242" s="10"/>
      <c r="BTY242" s="10"/>
      <c r="BTZ242" s="10"/>
      <c r="BUA242" s="10"/>
      <c r="BUB242" s="10"/>
      <c r="BUC242" s="10"/>
      <c r="BUD242" s="10"/>
      <c r="BUE242" s="10"/>
      <c r="BUF242" s="10"/>
      <c r="BUG242" s="10"/>
      <c r="BUH242" s="10"/>
      <c r="BUI242" s="10"/>
      <c r="BUJ242" s="10"/>
      <c r="BUK242" s="10"/>
      <c r="BUL242" s="10"/>
      <c r="BUM242" s="10"/>
      <c r="BUN242" s="10"/>
      <c r="BUO242" s="10"/>
      <c r="BUP242" s="10"/>
      <c r="BUQ242" s="10"/>
      <c r="BUR242" s="10"/>
      <c r="BUS242" s="10"/>
      <c r="BUT242" s="10"/>
      <c r="BUU242" s="10"/>
      <c r="BUV242" s="10"/>
      <c r="BUW242" s="10"/>
      <c r="BUX242" s="10"/>
      <c r="BUY242" s="10"/>
      <c r="BUZ242" s="10"/>
      <c r="BVA242" s="10"/>
      <c r="BVB242" s="10"/>
      <c r="BVC242" s="10"/>
      <c r="BVD242" s="10"/>
      <c r="BVE242" s="10"/>
      <c r="BVF242" s="10"/>
      <c r="BVG242" s="10"/>
      <c r="BVH242" s="10"/>
      <c r="BVI242" s="10"/>
      <c r="BVJ242" s="10"/>
      <c r="BVK242" s="10"/>
      <c r="BVL242" s="10"/>
      <c r="BVM242" s="10"/>
      <c r="BVN242" s="10"/>
      <c r="BVO242" s="10"/>
      <c r="BVP242" s="10"/>
      <c r="BVQ242" s="10"/>
      <c r="BVR242" s="10"/>
      <c r="BVS242" s="10"/>
      <c r="BVT242" s="10"/>
      <c r="BVU242" s="10"/>
      <c r="BVV242" s="10"/>
      <c r="BVW242" s="10"/>
      <c r="BVX242" s="10"/>
      <c r="BVY242" s="10"/>
      <c r="BVZ242" s="10"/>
      <c r="BWA242" s="10"/>
      <c r="BWB242" s="10"/>
      <c r="BWC242" s="10"/>
      <c r="BWD242" s="10"/>
      <c r="BWE242" s="10"/>
      <c r="BWF242" s="10"/>
      <c r="BWG242" s="10"/>
      <c r="BWH242" s="10"/>
      <c r="BWI242" s="10"/>
      <c r="BWJ242" s="10"/>
      <c r="BWK242" s="10"/>
      <c r="BWL242" s="10"/>
      <c r="BWM242" s="10"/>
      <c r="BWN242" s="10"/>
      <c r="BWO242" s="10"/>
      <c r="BWP242" s="10"/>
      <c r="BWQ242" s="10"/>
      <c r="BWR242" s="10"/>
      <c r="BWS242" s="10"/>
      <c r="BWT242" s="10"/>
      <c r="BWU242" s="10"/>
      <c r="BWV242" s="10"/>
      <c r="BWW242" s="10"/>
      <c r="BWX242" s="10"/>
      <c r="BWY242" s="10"/>
      <c r="BWZ242" s="10"/>
      <c r="BXA242" s="10"/>
      <c r="BXB242" s="10"/>
      <c r="BXC242" s="10"/>
      <c r="BXD242" s="10"/>
      <c r="BXE242" s="10"/>
      <c r="BXF242" s="10"/>
      <c r="BXG242" s="10"/>
      <c r="BXH242" s="10"/>
      <c r="BXI242" s="10"/>
      <c r="BXJ242" s="10"/>
      <c r="BXK242" s="10"/>
      <c r="BXL242" s="10"/>
      <c r="BXM242" s="10"/>
      <c r="BXN242" s="10"/>
      <c r="BXO242" s="10"/>
      <c r="BXP242" s="10"/>
      <c r="BXQ242" s="10"/>
      <c r="BXR242" s="10"/>
      <c r="BXS242" s="10"/>
      <c r="BXT242" s="10"/>
      <c r="BXU242" s="10"/>
      <c r="BXV242" s="10"/>
      <c r="BXW242" s="10"/>
      <c r="BXX242" s="10"/>
      <c r="BXY242" s="10"/>
      <c r="BXZ242" s="10"/>
      <c r="BYA242" s="10"/>
      <c r="BYB242" s="10"/>
      <c r="BYC242" s="10"/>
      <c r="BYD242" s="10"/>
      <c r="BYE242" s="10"/>
      <c r="BYF242" s="10"/>
      <c r="BYG242" s="10"/>
      <c r="BYH242" s="10"/>
      <c r="BYI242" s="10"/>
      <c r="BYJ242" s="10"/>
      <c r="BYK242" s="10"/>
      <c r="BYL242" s="10"/>
      <c r="BYM242" s="10"/>
      <c r="BYN242" s="10"/>
      <c r="BYO242" s="10"/>
      <c r="BYP242" s="10"/>
      <c r="BYQ242" s="10"/>
      <c r="BYR242" s="10"/>
      <c r="BYS242" s="10"/>
      <c r="BYT242" s="10"/>
      <c r="BYU242" s="10"/>
      <c r="BYV242" s="10"/>
      <c r="BYW242" s="10"/>
      <c r="BYX242" s="10"/>
      <c r="BYY242" s="10"/>
      <c r="BYZ242" s="10"/>
      <c r="BZA242" s="10"/>
      <c r="BZB242" s="10"/>
      <c r="BZC242" s="10"/>
      <c r="BZD242" s="10"/>
      <c r="BZE242" s="10"/>
      <c r="BZF242" s="10"/>
      <c r="BZG242" s="10"/>
      <c r="BZH242" s="10"/>
      <c r="BZI242" s="10"/>
      <c r="BZJ242" s="10"/>
      <c r="BZK242" s="10"/>
      <c r="BZL242" s="10"/>
      <c r="BZM242" s="10"/>
      <c r="BZN242" s="10"/>
      <c r="BZO242" s="10"/>
      <c r="BZP242" s="10"/>
      <c r="BZQ242" s="10"/>
      <c r="BZR242" s="10"/>
      <c r="BZS242" s="10"/>
      <c r="BZT242" s="10"/>
      <c r="BZU242" s="10"/>
      <c r="BZV242" s="10"/>
      <c r="BZW242" s="10"/>
      <c r="BZX242" s="10"/>
      <c r="BZY242" s="10"/>
      <c r="BZZ242" s="10"/>
      <c r="CAA242" s="10"/>
      <c r="CAB242" s="10"/>
      <c r="CAC242" s="10"/>
      <c r="CAD242" s="10"/>
      <c r="CAE242" s="10"/>
      <c r="CAF242" s="10"/>
      <c r="CAG242" s="10"/>
      <c r="CAH242" s="10"/>
      <c r="CAI242" s="10"/>
      <c r="CAJ242" s="10"/>
      <c r="CAK242" s="10"/>
      <c r="CAL242" s="10"/>
      <c r="CAM242" s="10"/>
      <c r="CAN242" s="10"/>
      <c r="CAO242" s="10"/>
      <c r="CAP242" s="10"/>
      <c r="CAQ242" s="10"/>
      <c r="CAR242" s="10"/>
      <c r="CAS242" s="10"/>
      <c r="CAT242" s="10"/>
      <c r="CAU242" s="10"/>
      <c r="CAV242" s="10"/>
      <c r="CAW242" s="10"/>
      <c r="CAX242" s="10"/>
      <c r="CAY242" s="10"/>
      <c r="CAZ242" s="10"/>
      <c r="CBA242" s="10"/>
      <c r="CBB242" s="10"/>
      <c r="CBC242" s="10"/>
      <c r="CBD242" s="10"/>
      <c r="CBE242" s="10"/>
      <c r="CBF242" s="10"/>
      <c r="CBG242" s="10"/>
      <c r="CBH242" s="10"/>
      <c r="CBI242" s="10"/>
      <c r="CBJ242" s="10"/>
      <c r="CBK242" s="10"/>
      <c r="CBL242" s="10"/>
      <c r="CBM242" s="10"/>
      <c r="CBN242" s="10"/>
      <c r="CBO242" s="10"/>
      <c r="CBP242" s="10"/>
      <c r="CBQ242" s="10"/>
      <c r="CBR242" s="10"/>
      <c r="CBS242" s="10"/>
      <c r="CBT242" s="10"/>
      <c r="CBU242" s="10"/>
      <c r="CBV242" s="10"/>
      <c r="CBW242" s="10"/>
      <c r="CBX242" s="10"/>
      <c r="CBY242" s="10"/>
      <c r="CBZ242" s="10"/>
      <c r="CCA242" s="10"/>
      <c r="CCB242" s="10"/>
      <c r="CCC242" s="10"/>
      <c r="CCD242" s="10"/>
      <c r="CCE242" s="10"/>
      <c r="CCF242" s="10"/>
      <c r="CCG242" s="10"/>
      <c r="CCH242" s="10"/>
      <c r="CCI242" s="10"/>
      <c r="CCJ242" s="10"/>
      <c r="CCK242" s="10"/>
      <c r="CCL242" s="10"/>
      <c r="CCM242" s="10"/>
      <c r="CCN242" s="10"/>
      <c r="CCO242" s="10"/>
      <c r="CCP242" s="10"/>
      <c r="CCQ242" s="10"/>
      <c r="CCR242" s="10"/>
      <c r="CCS242" s="10"/>
      <c r="CCT242" s="10"/>
      <c r="CCU242" s="10"/>
      <c r="CCV242" s="10"/>
      <c r="CCW242" s="10"/>
      <c r="CCX242" s="10"/>
      <c r="CCY242" s="10"/>
      <c r="CCZ242" s="10"/>
      <c r="CDA242" s="10"/>
      <c r="CDB242" s="10"/>
      <c r="CDC242" s="10"/>
      <c r="CDD242" s="10"/>
      <c r="CDE242" s="10"/>
      <c r="CDF242" s="10"/>
      <c r="CDG242" s="10"/>
      <c r="CDH242" s="10"/>
      <c r="CDI242" s="10"/>
      <c r="CDJ242" s="10"/>
      <c r="CDK242" s="10"/>
      <c r="CDL242" s="10"/>
      <c r="CDM242" s="10"/>
      <c r="CDN242" s="10"/>
      <c r="CDO242" s="10"/>
      <c r="CDP242" s="10"/>
      <c r="CDQ242" s="10"/>
      <c r="CDR242" s="10"/>
      <c r="CDS242" s="10"/>
      <c r="CDT242" s="10"/>
      <c r="CDU242" s="10"/>
      <c r="CDV242" s="10"/>
      <c r="CDW242" s="10"/>
      <c r="CDX242" s="10"/>
      <c r="CDY242" s="10"/>
      <c r="CDZ242" s="10"/>
      <c r="CEA242" s="10"/>
      <c r="CEB242" s="10"/>
      <c r="CEC242" s="10"/>
      <c r="CED242" s="10"/>
      <c r="CEE242" s="10"/>
      <c r="CEF242" s="10"/>
      <c r="CEG242" s="10"/>
      <c r="CEH242" s="10"/>
      <c r="CEI242" s="10"/>
      <c r="CEJ242" s="10"/>
      <c r="CEK242" s="10"/>
      <c r="CEL242" s="10"/>
      <c r="CEM242" s="10"/>
      <c r="CEN242" s="10"/>
      <c r="CEO242" s="10"/>
      <c r="CEP242" s="10"/>
      <c r="CEQ242" s="10"/>
      <c r="CER242" s="10"/>
      <c r="CES242" s="10"/>
      <c r="CET242" s="10"/>
      <c r="CEU242" s="10"/>
      <c r="CEV242" s="10"/>
      <c r="CEW242" s="10"/>
      <c r="CEX242" s="10"/>
      <c r="CEY242" s="10"/>
      <c r="CEZ242" s="10"/>
      <c r="CFA242" s="10"/>
      <c r="CFB242" s="10"/>
      <c r="CFC242" s="10"/>
      <c r="CFD242" s="10"/>
      <c r="CFE242" s="10"/>
      <c r="CFF242" s="10"/>
      <c r="CFG242" s="10"/>
      <c r="CFH242" s="10"/>
      <c r="CFI242" s="10"/>
      <c r="CFJ242" s="10"/>
      <c r="CFK242" s="10"/>
      <c r="CFL242" s="10"/>
      <c r="CFM242" s="10"/>
      <c r="CFN242" s="10"/>
      <c r="CFO242" s="10"/>
      <c r="CFP242" s="10"/>
      <c r="CFQ242" s="10"/>
      <c r="CFR242" s="10"/>
      <c r="CFS242" s="10"/>
      <c r="CFT242" s="10"/>
      <c r="CFU242" s="10"/>
      <c r="CFV242" s="10"/>
      <c r="CFW242" s="10"/>
      <c r="CFX242" s="10"/>
      <c r="CFY242" s="10"/>
      <c r="CFZ242" s="10"/>
      <c r="CGA242" s="10"/>
      <c r="CGB242" s="10"/>
      <c r="CGC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  <c r="X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X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S344" s="1"/>
      <c r="T344" s="1"/>
      <c r="U344" s="1"/>
      <c r="V344" s="1"/>
      <c r="W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55:O55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3"/>
  <sheetViews>
    <sheetView zoomScale="70" zoomScaleNormal="70" workbookViewId="0">
      <selection activeCell="J12" sqref="J12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8" ht="27" customHeight="1" x14ac:dyDescent="0.2">
      <c r="A1" s="182" t="s">
        <v>188</v>
      </c>
      <c r="B1" s="182"/>
      <c r="C1" s="182"/>
      <c r="D1" s="182"/>
      <c r="E1" s="182"/>
    </row>
    <row r="2" spans="1:8" ht="58.5" customHeight="1" x14ac:dyDescent="0.2">
      <c r="A2" s="190" t="str">
        <f>+Բացատրագիր!A3</f>
        <v>ՀՀ Շիրակի մարզի Աշոցք համայնքի Ղազանչի բնակավայրի 1-ին փողոց 1-ին նրբանցքի և 2-րդ փողոցի լուսավորության համակարգի կառուցում</v>
      </c>
      <c r="B2" s="190"/>
      <c r="C2" s="190"/>
      <c r="D2" s="190"/>
      <c r="E2" s="190"/>
      <c r="F2" s="190"/>
    </row>
    <row r="3" spans="1:8" ht="18.75" customHeight="1" x14ac:dyDescent="0.2">
      <c r="A3" s="143"/>
      <c r="B3" s="148" t="s">
        <v>189</v>
      </c>
      <c r="C3" s="144">
        <f>+F43</f>
        <v>2721.8127660616283</v>
      </c>
      <c r="D3" s="145" t="s">
        <v>87</v>
      </c>
    </row>
    <row r="4" spans="1:8" ht="18.75" customHeight="1" x14ac:dyDescent="0.2">
      <c r="A4" s="143"/>
      <c r="B4" s="148" t="s">
        <v>190</v>
      </c>
      <c r="C4" s="144">
        <f>+C3-Ամփոփ!H44</f>
        <v>2714.157872195844</v>
      </c>
      <c r="D4" s="145" t="s">
        <v>87</v>
      </c>
    </row>
    <row r="5" spans="1:8" ht="15" customHeight="1" thickBot="1" x14ac:dyDescent="0.25">
      <c r="A5" s="143"/>
      <c r="B5" s="143"/>
      <c r="C5" s="143"/>
      <c r="D5" s="143"/>
    </row>
    <row r="6" spans="1:8" s="2" customFormat="1" ht="22.5" customHeight="1" x14ac:dyDescent="0.25">
      <c r="A6" s="46"/>
      <c r="B6" s="47"/>
      <c r="C6" s="169" t="s">
        <v>3</v>
      </c>
      <c r="D6" s="54"/>
      <c r="E6" s="169" t="s">
        <v>4</v>
      </c>
      <c r="F6" s="174" t="s">
        <v>5</v>
      </c>
    </row>
    <row r="7" spans="1:8" s="2" customFormat="1" ht="22.5" customHeight="1" x14ac:dyDescent="0.25">
      <c r="A7" s="186" t="s">
        <v>2</v>
      </c>
      <c r="B7" s="178" t="s">
        <v>0</v>
      </c>
      <c r="C7" s="178"/>
      <c r="D7" s="187" t="s">
        <v>1</v>
      </c>
      <c r="E7" s="178"/>
      <c r="F7" s="185"/>
    </row>
    <row r="8" spans="1:8" s="2" customFormat="1" ht="22.5" customHeight="1" x14ac:dyDescent="0.25">
      <c r="A8" s="186"/>
      <c r="B8" s="178"/>
      <c r="C8" s="178"/>
      <c r="D8" s="187"/>
      <c r="E8" s="178"/>
      <c r="F8" s="185"/>
    </row>
    <row r="9" spans="1:8" s="2" customFormat="1" ht="22.5" customHeight="1" x14ac:dyDescent="0.25">
      <c r="A9" s="48"/>
      <c r="B9" s="45"/>
      <c r="C9" s="170"/>
      <c r="D9" s="55"/>
      <c r="E9" s="178"/>
      <c r="F9" s="185"/>
    </row>
    <row r="10" spans="1:8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8" ht="22.5" customHeight="1" x14ac:dyDescent="0.2">
      <c r="A11" s="89"/>
      <c r="B11" s="90" t="s">
        <v>130</v>
      </c>
      <c r="C11" s="89"/>
      <c r="D11" s="95"/>
      <c r="E11" s="89"/>
      <c r="F11" s="89"/>
    </row>
    <row r="12" spans="1:8" s="147" customFormat="1" ht="96.75" customHeight="1" x14ac:dyDescent="0.25">
      <c r="A12" s="113">
        <v>1</v>
      </c>
      <c r="B12" s="75" t="s">
        <v>180</v>
      </c>
      <c r="C12" s="120" t="s">
        <v>128</v>
      </c>
      <c r="D12" s="77">
        <v>5</v>
      </c>
      <c r="E12" s="64">
        <v>40.754266075265285</v>
      </c>
      <c r="F12" s="64">
        <f>E12*D12</f>
        <v>203.77133037632643</v>
      </c>
    </row>
    <row r="13" spans="1:8" s="147" customFormat="1" ht="96.75" customHeight="1" x14ac:dyDescent="0.25">
      <c r="A13" s="113">
        <v>2</v>
      </c>
      <c r="B13" s="75" t="s">
        <v>181</v>
      </c>
      <c r="C13" s="120" t="s">
        <v>128</v>
      </c>
      <c r="D13" s="77">
        <v>6</v>
      </c>
      <c r="E13" s="64">
        <v>35.994354558232324</v>
      </c>
      <c r="F13" s="64">
        <f>E13*D13</f>
        <v>215.96612734939396</v>
      </c>
    </row>
    <row r="14" spans="1:8" ht="29.25" customHeight="1" x14ac:dyDescent="0.2">
      <c r="A14" s="77"/>
      <c r="B14" s="121" t="s">
        <v>131</v>
      </c>
      <c r="C14" s="77"/>
      <c r="D14" s="77"/>
      <c r="E14" s="64"/>
      <c r="F14" s="64"/>
      <c r="H14" s="147"/>
    </row>
    <row r="15" spans="1:8" ht="66" customHeight="1" x14ac:dyDescent="0.2">
      <c r="A15" s="77">
        <v>1</v>
      </c>
      <c r="B15" s="75" t="s">
        <v>134</v>
      </c>
      <c r="C15" s="77" t="s">
        <v>133</v>
      </c>
      <c r="D15" s="76">
        <v>3.21</v>
      </c>
      <c r="E15" s="64">
        <v>190.17571717537618</v>
      </c>
      <c r="F15" s="64">
        <f>E15*D15</f>
        <v>610.46405213295748</v>
      </c>
      <c r="H15" s="147"/>
    </row>
    <row r="16" spans="1:8" ht="21.75" customHeight="1" x14ac:dyDescent="0.2">
      <c r="A16" s="65"/>
      <c r="B16" s="121" t="s">
        <v>135</v>
      </c>
      <c r="C16" s="65"/>
      <c r="D16" s="108"/>
      <c r="E16" s="65"/>
      <c r="F16" s="65"/>
      <c r="H16" s="147"/>
    </row>
    <row r="17" spans="1:592" ht="39" customHeight="1" x14ac:dyDescent="0.2">
      <c r="A17" s="77">
        <v>1</v>
      </c>
      <c r="B17" s="122" t="s">
        <v>136</v>
      </c>
      <c r="C17" s="77" t="s">
        <v>94</v>
      </c>
      <c r="D17" s="84">
        <v>58</v>
      </c>
      <c r="E17" s="76">
        <v>0.46895679970768139</v>
      </c>
      <c r="F17" s="76">
        <f t="shared" ref="F17:F23" si="0">E17*D17</f>
        <v>27.199494383045522</v>
      </c>
      <c r="H17" s="147"/>
    </row>
    <row r="18" spans="1:592" ht="39" customHeight="1" x14ac:dyDescent="0.2">
      <c r="A18" s="77">
        <v>2</v>
      </c>
      <c r="B18" s="122" t="s">
        <v>137</v>
      </c>
      <c r="C18" s="77" t="s">
        <v>79</v>
      </c>
      <c r="D18" s="84">
        <v>58</v>
      </c>
      <c r="E18" s="76">
        <v>0.32826975979537698</v>
      </c>
      <c r="F18" s="76">
        <f t="shared" si="0"/>
        <v>19.039646068131866</v>
      </c>
      <c r="H18" s="147"/>
    </row>
    <row r="19" spans="1:592" ht="39" customHeight="1" x14ac:dyDescent="0.2">
      <c r="A19" s="77">
        <v>3</v>
      </c>
      <c r="B19" s="122" t="s">
        <v>139</v>
      </c>
      <c r="C19" s="77" t="s">
        <v>79</v>
      </c>
      <c r="D19" s="84">
        <v>12</v>
      </c>
      <c r="E19" s="76">
        <v>1.4068703991230445</v>
      </c>
      <c r="F19" s="76">
        <f t="shared" si="0"/>
        <v>16.882444789476533</v>
      </c>
      <c r="H19" s="147"/>
    </row>
    <row r="20" spans="1:592" ht="39" customHeight="1" x14ac:dyDescent="0.2">
      <c r="A20" s="77">
        <v>4</v>
      </c>
      <c r="B20" s="122" t="s">
        <v>141</v>
      </c>
      <c r="C20" s="77" t="s">
        <v>79</v>
      </c>
      <c r="D20" s="84">
        <v>12</v>
      </c>
      <c r="E20" s="76">
        <v>4.1268198374275968</v>
      </c>
      <c r="F20" s="76">
        <f t="shared" si="0"/>
        <v>49.521838049131162</v>
      </c>
      <c r="H20" s="147"/>
    </row>
    <row r="21" spans="1:592" ht="50.25" customHeight="1" x14ac:dyDescent="0.2">
      <c r="A21" s="77">
        <v>5</v>
      </c>
      <c r="B21" s="122" t="s">
        <v>143</v>
      </c>
      <c r="C21" s="77" t="s">
        <v>79</v>
      </c>
      <c r="D21" s="84">
        <v>5</v>
      </c>
      <c r="E21" s="76">
        <v>6.0964383961998578</v>
      </c>
      <c r="F21" s="76">
        <f t="shared" si="0"/>
        <v>30.482191980999289</v>
      </c>
      <c r="H21" s="147"/>
    </row>
    <row r="22" spans="1:592" ht="39" customHeight="1" x14ac:dyDescent="0.2">
      <c r="A22" s="77">
        <v>6</v>
      </c>
      <c r="B22" s="122" t="s">
        <v>145</v>
      </c>
      <c r="C22" s="77" t="s">
        <v>79</v>
      </c>
      <c r="D22" s="84">
        <v>102</v>
      </c>
      <c r="E22" s="76">
        <v>4.6895679970768142E-2</v>
      </c>
      <c r="F22" s="76">
        <f t="shared" si="0"/>
        <v>4.7833593570183508</v>
      </c>
      <c r="H22" s="147"/>
    </row>
    <row r="23" spans="1:592" ht="39" customHeight="1" x14ac:dyDescent="0.2">
      <c r="A23" s="77">
        <v>7</v>
      </c>
      <c r="B23" s="122" t="s">
        <v>147</v>
      </c>
      <c r="C23" s="77" t="s">
        <v>79</v>
      </c>
      <c r="D23" s="84">
        <v>2</v>
      </c>
      <c r="E23" s="76">
        <v>1.8945854708190331</v>
      </c>
      <c r="F23" s="76">
        <f t="shared" si="0"/>
        <v>3.7891709416380661</v>
      </c>
      <c r="H23" s="147"/>
    </row>
    <row r="24" spans="1:592" ht="28.5" customHeight="1" x14ac:dyDescent="0.2">
      <c r="A24" s="65"/>
      <c r="B24" s="121" t="s">
        <v>149</v>
      </c>
      <c r="C24" s="65"/>
      <c r="D24" s="108"/>
      <c r="E24" s="65"/>
      <c r="F24" s="65"/>
      <c r="H24" s="147"/>
    </row>
    <row r="25" spans="1:592" ht="40.5" customHeight="1" x14ac:dyDescent="0.2">
      <c r="A25" s="113">
        <v>1</v>
      </c>
      <c r="B25" s="75" t="s">
        <v>154</v>
      </c>
      <c r="C25" s="113" t="s">
        <v>133</v>
      </c>
      <c r="D25" s="150">
        <f>27.5/100</f>
        <v>0.27500000000000002</v>
      </c>
      <c r="E25" s="64">
        <v>50.059869436525226</v>
      </c>
      <c r="F25" s="64">
        <f>E25*D25</f>
        <v>13.766464095044439</v>
      </c>
      <c r="H25" s="147"/>
    </row>
    <row r="26" spans="1:592" ht="40.5" customHeight="1" x14ac:dyDescent="0.2">
      <c r="A26" s="77">
        <v>2</v>
      </c>
      <c r="B26" s="122" t="s">
        <v>151</v>
      </c>
      <c r="C26" s="77" t="s">
        <v>79</v>
      </c>
      <c r="D26" s="84">
        <v>22</v>
      </c>
      <c r="E26" s="76">
        <v>1.8195523828658038</v>
      </c>
      <c r="F26" s="76">
        <f>E26*D26</f>
        <v>40.030152423047682</v>
      </c>
      <c r="H26" s="147"/>
    </row>
    <row r="27" spans="1:592" ht="40.5" customHeight="1" x14ac:dyDescent="0.2">
      <c r="A27" s="77">
        <v>3</v>
      </c>
      <c r="B27" s="122" t="s">
        <v>153</v>
      </c>
      <c r="C27" s="77" t="s">
        <v>133</v>
      </c>
      <c r="D27" s="76">
        <v>0.22</v>
      </c>
      <c r="E27" s="64">
        <v>62.362183487531958</v>
      </c>
      <c r="F27" s="64">
        <f>E27*D27</f>
        <v>13.71968036725703</v>
      </c>
      <c r="H27" s="147"/>
    </row>
    <row r="28" spans="1:592" ht="24" customHeight="1" x14ac:dyDescent="0.2">
      <c r="A28" s="89"/>
      <c r="B28" s="90" t="s">
        <v>157</v>
      </c>
      <c r="C28" s="89"/>
      <c r="D28" s="89"/>
      <c r="E28" s="89"/>
      <c r="F28" s="89"/>
      <c r="H28" s="147"/>
    </row>
    <row r="29" spans="1:592" ht="36.75" customHeight="1" x14ac:dyDescent="0.2">
      <c r="A29" s="113">
        <v>1</v>
      </c>
      <c r="B29" s="75" t="s">
        <v>156</v>
      </c>
      <c r="C29" s="113" t="s">
        <v>81</v>
      </c>
      <c r="D29" s="77">
        <v>3.03</v>
      </c>
      <c r="E29" s="64">
        <v>6.5274455488064627</v>
      </c>
      <c r="F29" s="64">
        <f>E29*D29</f>
        <v>19.778160012883582</v>
      </c>
      <c r="H29" s="147"/>
    </row>
    <row r="30" spans="1:592" ht="65.25" customHeight="1" x14ac:dyDescent="0.2">
      <c r="A30" s="113">
        <v>2</v>
      </c>
      <c r="B30" s="75" t="s">
        <v>158</v>
      </c>
      <c r="C30" s="113" t="s">
        <v>81</v>
      </c>
      <c r="D30" s="76">
        <v>0.28000000000000003</v>
      </c>
      <c r="E30" s="64">
        <v>2.2341360022719026</v>
      </c>
      <c r="F30" s="64">
        <f>E30*D30</f>
        <v>0.62555808063613283</v>
      </c>
      <c r="H30" s="147"/>
    </row>
    <row r="31" spans="1:592" ht="34.5" customHeight="1" x14ac:dyDescent="0.2">
      <c r="A31" s="66">
        <v>3</v>
      </c>
      <c r="B31" s="73" t="s">
        <v>121</v>
      </c>
      <c r="C31" s="66" t="s">
        <v>81</v>
      </c>
      <c r="D31" s="149">
        <v>2.75</v>
      </c>
      <c r="E31" s="67">
        <v>2.2341360022719026</v>
      </c>
      <c r="F31" s="67">
        <f>E31*D31</f>
        <v>6.1438740062477324</v>
      </c>
      <c r="G31" s="102"/>
      <c r="H31" s="147"/>
      <c r="I31" s="102"/>
      <c r="J31" s="102"/>
      <c r="K31" s="102"/>
      <c r="L31" s="105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  <c r="IP31" s="102"/>
      <c r="IQ31" s="102"/>
      <c r="IR31" s="102"/>
      <c r="IS31" s="102"/>
      <c r="IT31" s="102"/>
      <c r="IU31" s="102"/>
      <c r="IV31" s="102"/>
      <c r="IW31" s="102"/>
      <c r="IX31" s="102"/>
      <c r="IY31" s="102"/>
      <c r="IZ31" s="102"/>
      <c r="JA31" s="102"/>
      <c r="JB31" s="102"/>
      <c r="JC31" s="102"/>
      <c r="JD31" s="102"/>
      <c r="JE31" s="102"/>
      <c r="JF31" s="102"/>
      <c r="JG31" s="102"/>
      <c r="JH31" s="102"/>
      <c r="JI31" s="102"/>
      <c r="JJ31" s="102"/>
      <c r="JK31" s="102"/>
      <c r="JL31" s="102"/>
      <c r="JM31" s="102"/>
      <c r="JN31" s="102"/>
      <c r="JO31" s="102"/>
      <c r="JP31" s="102"/>
      <c r="JQ31" s="102"/>
      <c r="JR31" s="102"/>
      <c r="JS31" s="102"/>
      <c r="JT31" s="102"/>
      <c r="JU31" s="102"/>
      <c r="JV31" s="102"/>
      <c r="JW31" s="102"/>
      <c r="JX31" s="102"/>
      <c r="JY31" s="102"/>
      <c r="JZ31" s="102"/>
      <c r="KA31" s="102"/>
      <c r="KB31" s="102"/>
      <c r="KC31" s="102"/>
      <c r="KD31" s="102"/>
      <c r="KE31" s="102"/>
      <c r="KF31" s="102"/>
      <c r="KG31" s="102"/>
      <c r="KH31" s="102"/>
      <c r="KI31" s="102"/>
      <c r="KJ31" s="102"/>
      <c r="KK31" s="102"/>
      <c r="KL31" s="102"/>
      <c r="KM31" s="102"/>
      <c r="KN31" s="102"/>
      <c r="KO31" s="102"/>
      <c r="KP31" s="102"/>
      <c r="KQ31" s="102"/>
      <c r="KR31" s="102"/>
      <c r="KS31" s="102"/>
      <c r="KT31" s="102"/>
      <c r="KU31" s="102"/>
      <c r="KV31" s="102"/>
      <c r="KW31" s="102"/>
      <c r="KX31" s="102"/>
      <c r="KY31" s="102"/>
      <c r="KZ31" s="102"/>
      <c r="LA31" s="102"/>
      <c r="LB31" s="102"/>
      <c r="LC31" s="102"/>
      <c r="LD31" s="102"/>
      <c r="LE31" s="102"/>
      <c r="LF31" s="102"/>
      <c r="LG31" s="102"/>
      <c r="LH31" s="102"/>
      <c r="LI31" s="102"/>
      <c r="LJ31" s="102"/>
      <c r="LK31" s="102"/>
      <c r="LL31" s="102"/>
      <c r="LM31" s="102"/>
      <c r="LN31" s="102"/>
      <c r="LO31" s="102"/>
      <c r="LP31" s="102"/>
      <c r="LQ31" s="102"/>
      <c r="LR31" s="102"/>
      <c r="LS31" s="102"/>
      <c r="LT31" s="102"/>
      <c r="LU31" s="102"/>
      <c r="LV31" s="102"/>
      <c r="LW31" s="102"/>
      <c r="LX31" s="102"/>
      <c r="LY31" s="102"/>
      <c r="LZ31" s="102"/>
      <c r="MA31" s="102"/>
      <c r="MB31" s="102"/>
      <c r="MC31" s="102"/>
      <c r="MD31" s="102"/>
      <c r="ME31" s="102"/>
      <c r="MF31" s="102"/>
      <c r="MG31" s="102"/>
      <c r="MH31" s="102"/>
      <c r="MI31" s="102"/>
      <c r="MJ31" s="102"/>
      <c r="MK31" s="102"/>
      <c r="ML31" s="102"/>
      <c r="MM31" s="102"/>
      <c r="MN31" s="102"/>
      <c r="MO31" s="102"/>
      <c r="MP31" s="102"/>
      <c r="MQ31" s="102"/>
      <c r="MR31" s="102"/>
      <c r="MS31" s="102"/>
      <c r="MT31" s="102"/>
      <c r="MU31" s="102"/>
      <c r="MV31" s="102"/>
      <c r="MW31" s="102"/>
      <c r="MX31" s="102"/>
      <c r="MY31" s="102"/>
      <c r="MZ31" s="102"/>
      <c r="NA31" s="102"/>
      <c r="NB31" s="102"/>
      <c r="NC31" s="102"/>
      <c r="ND31" s="102"/>
      <c r="NE31" s="102"/>
      <c r="NF31" s="102"/>
      <c r="NG31" s="102"/>
      <c r="NH31" s="102"/>
      <c r="NI31" s="102"/>
      <c r="NJ31" s="102"/>
      <c r="NK31" s="102"/>
      <c r="NL31" s="102"/>
      <c r="NM31" s="102"/>
      <c r="NN31" s="102"/>
      <c r="NO31" s="102"/>
      <c r="NP31" s="102"/>
      <c r="NQ31" s="102"/>
      <c r="NR31" s="102"/>
      <c r="NS31" s="102"/>
      <c r="NT31" s="102"/>
      <c r="NU31" s="102"/>
      <c r="NV31" s="102"/>
      <c r="NW31" s="102"/>
      <c r="NX31" s="102"/>
      <c r="NY31" s="102"/>
      <c r="NZ31" s="102"/>
      <c r="OA31" s="102"/>
      <c r="OB31" s="102"/>
      <c r="OC31" s="102"/>
      <c r="OD31" s="102"/>
      <c r="OE31" s="102"/>
      <c r="OF31" s="102"/>
      <c r="OG31" s="102"/>
      <c r="OH31" s="102"/>
      <c r="OI31" s="102"/>
      <c r="OJ31" s="102"/>
      <c r="OK31" s="102"/>
      <c r="OL31" s="102"/>
      <c r="OM31" s="102"/>
      <c r="ON31" s="102"/>
      <c r="OO31" s="102"/>
      <c r="OP31" s="102"/>
      <c r="OQ31" s="102"/>
      <c r="OR31" s="102"/>
      <c r="OS31" s="102"/>
      <c r="OT31" s="102"/>
      <c r="OU31" s="102"/>
      <c r="OV31" s="102"/>
      <c r="OW31" s="102"/>
      <c r="OX31" s="102"/>
      <c r="OY31" s="102"/>
      <c r="OZ31" s="102"/>
      <c r="PA31" s="102"/>
      <c r="PB31" s="102"/>
      <c r="PC31" s="102"/>
      <c r="PD31" s="102"/>
      <c r="PE31" s="102"/>
      <c r="PF31" s="102"/>
      <c r="PG31" s="102"/>
      <c r="PH31" s="102"/>
      <c r="PI31" s="102"/>
      <c r="PJ31" s="102"/>
      <c r="PK31" s="102"/>
      <c r="PL31" s="102"/>
      <c r="PM31" s="102"/>
      <c r="PN31" s="102"/>
      <c r="PO31" s="102"/>
      <c r="PP31" s="102"/>
      <c r="PQ31" s="102"/>
      <c r="PR31" s="102"/>
      <c r="PS31" s="102"/>
      <c r="PT31" s="102"/>
      <c r="PU31" s="102"/>
      <c r="PV31" s="102"/>
      <c r="PW31" s="102"/>
      <c r="PX31" s="102"/>
      <c r="PY31" s="102"/>
      <c r="PZ31" s="102"/>
      <c r="QA31" s="102"/>
      <c r="QB31" s="102"/>
      <c r="QC31" s="102"/>
      <c r="QD31" s="102"/>
      <c r="QE31" s="102"/>
      <c r="QF31" s="102"/>
      <c r="QG31" s="102"/>
      <c r="QH31" s="102"/>
      <c r="QI31" s="102"/>
      <c r="QJ31" s="102"/>
      <c r="QK31" s="102"/>
      <c r="QL31" s="102"/>
      <c r="QM31" s="102"/>
      <c r="QN31" s="102"/>
      <c r="QO31" s="102"/>
      <c r="QP31" s="102"/>
      <c r="QQ31" s="102"/>
      <c r="QR31" s="102"/>
      <c r="QS31" s="102"/>
      <c r="QT31" s="102"/>
      <c r="QU31" s="102"/>
      <c r="QV31" s="102"/>
      <c r="QW31" s="102"/>
      <c r="QX31" s="102"/>
      <c r="QY31" s="102"/>
      <c r="QZ31" s="102"/>
      <c r="RA31" s="102"/>
      <c r="RB31" s="102"/>
      <c r="RC31" s="102"/>
      <c r="RD31" s="102"/>
      <c r="RE31" s="102"/>
      <c r="RF31" s="102"/>
      <c r="RG31" s="102"/>
      <c r="RH31" s="102"/>
      <c r="RI31" s="102"/>
      <c r="RJ31" s="102"/>
      <c r="RK31" s="102"/>
      <c r="RL31" s="102"/>
      <c r="RM31" s="102"/>
      <c r="RN31" s="102"/>
      <c r="RO31" s="102"/>
      <c r="RP31" s="102"/>
      <c r="RQ31" s="102"/>
      <c r="RR31" s="102"/>
      <c r="RS31" s="102"/>
      <c r="RT31" s="102"/>
      <c r="RU31" s="102"/>
      <c r="RV31" s="102"/>
      <c r="RW31" s="102"/>
      <c r="RX31" s="102"/>
      <c r="RY31" s="102"/>
      <c r="RZ31" s="102"/>
      <c r="SA31" s="102"/>
      <c r="SB31" s="102"/>
      <c r="SC31" s="102"/>
      <c r="SD31" s="102"/>
      <c r="SE31" s="102"/>
      <c r="SF31" s="102"/>
      <c r="SG31" s="102"/>
      <c r="SH31" s="102"/>
      <c r="SI31" s="102"/>
      <c r="SJ31" s="102"/>
      <c r="SK31" s="102"/>
      <c r="SL31" s="102"/>
      <c r="SM31" s="102"/>
      <c r="SN31" s="102"/>
      <c r="SO31" s="102"/>
      <c r="SP31" s="102"/>
      <c r="SQ31" s="102"/>
      <c r="SR31" s="102"/>
      <c r="SS31" s="102"/>
      <c r="ST31" s="102"/>
      <c r="SU31" s="102"/>
      <c r="SV31" s="102"/>
      <c r="SW31" s="102"/>
      <c r="SX31" s="102"/>
      <c r="SY31" s="102"/>
      <c r="SZ31" s="102"/>
      <c r="TA31" s="102"/>
      <c r="TB31" s="102"/>
      <c r="TC31" s="102"/>
      <c r="TD31" s="102"/>
      <c r="TE31" s="102"/>
      <c r="TF31" s="102"/>
      <c r="TG31" s="102"/>
      <c r="TH31" s="102"/>
      <c r="TI31" s="102"/>
      <c r="TJ31" s="102"/>
      <c r="TK31" s="102"/>
      <c r="TL31" s="102"/>
      <c r="TM31" s="102"/>
      <c r="TN31" s="102"/>
      <c r="TO31" s="102"/>
      <c r="TP31" s="102"/>
      <c r="TQ31" s="102"/>
      <c r="TR31" s="102"/>
      <c r="TS31" s="102"/>
      <c r="TT31" s="102"/>
      <c r="TU31" s="102"/>
      <c r="TV31" s="102"/>
      <c r="TW31" s="102"/>
      <c r="TX31" s="102"/>
      <c r="TY31" s="102"/>
      <c r="TZ31" s="102"/>
      <c r="UA31" s="102"/>
      <c r="UB31" s="102"/>
      <c r="UC31" s="102"/>
      <c r="UD31" s="102"/>
      <c r="UE31" s="102"/>
      <c r="UF31" s="102"/>
      <c r="UG31" s="102"/>
      <c r="UH31" s="102"/>
      <c r="UI31" s="102"/>
      <c r="UJ31" s="102"/>
      <c r="UK31" s="102"/>
      <c r="UL31" s="102"/>
      <c r="UM31" s="102"/>
      <c r="UN31" s="102"/>
      <c r="UO31" s="102"/>
      <c r="UP31" s="102"/>
      <c r="UQ31" s="102"/>
      <c r="UR31" s="102"/>
      <c r="US31" s="102"/>
      <c r="UT31" s="102"/>
      <c r="UU31" s="102"/>
      <c r="UV31" s="102"/>
      <c r="UW31" s="102"/>
      <c r="UX31" s="102"/>
      <c r="UY31" s="102"/>
      <c r="UZ31" s="102"/>
      <c r="VA31" s="102"/>
      <c r="VB31" s="102"/>
      <c r="VC31" s="102"/>
      <c r="VD31" s="102"/>
      <c r="VE31" s="102"/>
      <c r="VF31" s="102"/>
      <c r="VG31" s="102"/>
      <c r="VH31" s="102"/>
      <c r="VI31" s="102"/>
      <c r="VJ31" s="102"/>
      <c r="VK31" s="102"/>
      <c r="VL31" s="102"/>
      <c r="VM31" s="102"/>
      <c r="VN31" s="102"/>
      <c r="VO31" s="102"/>
      <c r="VP31" s="102"/>
      <c r="VQ31" s="102"/>
      <c r="VR31" s="102"/>
      <c r="VS31" s="102"/>
      <c r="VT31" s="102"/>
    </row>
    <row r="32" spans="1:592" ht="42.75" customHeight="1" x14ac:dyDescent="0.2">
      <c r="A32" s="66">
        <v>4</v>
      </c>
      <c r="B32" s="73" t="s">
        <v>116</v>
      </c>
      <c r="C32" s="66" t="s">
        <v>81</v>
      </c>
      <c r="D32" s="149">
        <v>2.64</v>
      </c>
      <c r="E32" s="67">
        <v>61.946821808601143</v>
      </c>
      <c r="F32" s="67">
        <f>E32*D32</f>
        <v>163.53960957470701</v>
      </c>
      <c r="H32" s="147"/>
    </row>
    <row r="33" spans="1:44" ht="30" customHeight="1" x14ac:dyDescent="0.2">
      <c r="A33" s="65"/>
      <c r="B33" s="117" t="s">
        <v>167</v>
      </c>
      <c r="C33" s="65"/>
      <c r="D33" s="108"/>
      <c r="E33" s="65"/>
      <c r="F33" s="65"/>
      <c r="H33" s="147"/>
    </row>
    <row r="34" spans="1:44" ht="50.25" customHeight="1" x14ac:dyDescent="0.2">
      <c r="A34" s="113">
        <v>1</v>
      </c>
      <c r="B34" s="75" t="s">
        <v>161</v>
      </c>
      <c r="C34" s="114" t="s">
        <v>79</v>
      </c>
      <c r="D34" s="138">
        <v>11</v>
      </c>
      <c r="E34" s="64">
        <v>22.160541400027327</v>
      </c>
      <c r="F34" s="64">
        <f t="shared" ref="F34:F40" si="1">E34*D34</f>
        <v>243.76595540030058</v>
      </c>
      <c r="H34" s="147"/>
    </row>
    <row r="35" spans="1:44" ht="36.75" customHeight="1" x14ac:dyDescent="0.2">
      <c r="A35" s="77">
        <v>2</v>
      </c>
      <c r="B35" s="75" t="s">
        <v>168</v>
      </c>
      <c r="C35" s="113" t="s">
        <v>94</v>
      </c>
      <c r="D35" s="77">
        <v>13.2</v>
      </c>
      <c r="E35" s="64">
        <v>3.8141819709558087</v>
      </c>
      <c r="F35" s="64">
        <f t="shared" si="1"/>
        <v>50.34720201661667</v>
      </c>
      <c r="H35" s="147"/>
    </row>
    <row r="36" spans="1:44" ht="36.75" customHeight="1" x14ac:dyDescent="0.2">
      <c r="A36" s="77">
        <v>3</v>
      </c>
      <c r="B36" s="75" t="s">
        <v>170</v>
      </c>
      <c r="C36" s="113" t="s">
        <v>94</v>
      </c>
      <c r="D36" s="77">
        <v>82.5</v>
      </c>
      <c r="E36" s="64">
        <v>5.2523161567260317</v>
      </c>
      <c r="F36" s="64">
        <f t="shared" si="1"/>
        <v>433.31608292989762</v>
      </c>
      <c r="H36" s="147"/>
    </row>
    <row r="37" spans="1:44" ht="36.75" customHeight="1" x14ac:dyDescent="0.2">
      <c r="A37" s="77">
        <v>4</v>
      </c>
      <c r="B37" s="75" t="s">
        <v>163</v>
      </c>
      <c r="C37" s="113" t="s">
        <v>94</v>
      </c>
      <c r="D37" s="77">
        <v>22</v>
      </c>
      <c r="E37" s="64">
        <v>1.6726125856240637</v>
      </c>
      <c r="F37" s="64">
        <f t="shared" si="1"/>
        <v>36.797476883729402</v>
      </c>
      <c r="H37" s="147"/>
    </row>
    <row r="38" spans="1:44" ht="36.75" customHeight="1" x14ac:dyDescent="0.2">
      <c r="A38" s="77">
        <v>5</v>
      </c>
      <c r="B38" s="75" t="s">
        <v>164</v>
      </c>
      <c r="C38" s="70" t="s">
        <v>82</v>
      </c>
      <c r="D38" s="77">
        <f>2.41/1000</f>
        <v>2.4100000000000002E-3</v>
      </c>
      <c r="E38" s="64">
        <v>9.11339380765261</v>
      </c>
      <c r="F38" s="64">
        <f t="shared" si="1"/>
        <v>2.1963279076442792E-2</v>
      </c>
      <c r="H38" s="147"/>
    </row>
    <row r="39" spans="1:44" ht="34.5" customHeight="1" x14ac:dyDescent="0.2">
      <c r="A39" s="113">
        <v>6</v>
      </c>
      <c r="B39" s="75" t="s">
        <v>179</v>
      </c>
      <c r="C39" s="113" t="s">
        <v>82</v>
      </c>
      <c r="D39" s="77">
        <f>41.71/1000</f>
        <v>4.1710000000000004E-2</v>
      </c>
      <c r="E39" s="64">
        <v>441.6009863914</v>
      </c>
      <c r="F39" s="64">
        <f t="shared" si="1"/>
        <v>18.419177142385294</v>
      </c>
      <c r="G39" s="105"/>
      <c r="H39" s="147"/>
      <c r="I39" s="105"/>
      <c r="J39" s="105"/>
      <c r="K39" s="105"/>
    </row>
    <row r="40" spans="1:44" ht="33.75" customHeight="1" x14ac:dyDescent="0.2">
      <c r="A40" s="66">
        <v>7</v>
      </c>
      <c r="B40" s="75" t="s">
        <v>162</v>
      </c>
      <c r="C40" s="113" t="s">
        <v>84</v>
      </c>
      <c r="D40" s="146">
        <v>0.26729999999999998</v>
      </c>
      <c r="E40" s="64">
        <v>172.11482757728896</v>
      </c>
      <c r="F40" s="64">
        <f t="shared" si="1"/>
        <v>46.006293411409338</v>
      </c>
      <c r="H40" s="147"/>
    </row>
    <row r="41" spans="1:44" s="147" customFormat="1" ht="22.5" customHeight="1" x14ac:dyDescent="0.25">
      <c r="B41" s="119" t="s">
        <v>6</v>
      </c>
      <c r="C41" s="119"/>
      <c r="D41" s="139"/>
      <c r="E41" s="140"/>
      <c r="F41" s="91">
        <f>SUM(F12:F40)</f>
        <v>2268.1773050513571</v>
      </c>
    </row>
    <row r="42" spans="1:44" s="147" customFormat="1" ht="22.5" customHeight="1" x14ac:dyDescent="0.25">
      <c r="B42" s="119" t="s">
        <v>185</v>
      </c>
      <c r="C42" s="119"/>
      <c r="D42" s="119"/>
      <c r="E42" s="140"/>
      <c r="F42" s="91">
        <f>F41*20%</f>
        <v>453.63546101027146</v>
      </c>
    </row>
    <row r="43" spans="1:44" s="147" customFormat="1" ht="18" customHeight="1" x14ac:dyDescent="0.25">
      <c r="B43" s="119" t="s">
        <v>6</v>
      </c>
      <c r="C43" s="119"/>
      <c r="D43" s="119"/>
      <c r="E43" s="140"/>
      <c r="F43" s="91">
        <f>F42+F41</f>
        <v>2721.8127660616283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</row>
    <row r="44" spans="1:44" s="141" customFormat="1" x14ac:dyDescent="0.25"/>
    <row r="45" spans="1:44" s="141" customFormat="1" ht="18" x14ac:dyDescent="0.25"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</row>
    <row r="46" spans="1:44" s="142" customFormat="1" ht="43.5" customHeight="1" x14ac:dyDescent="0.25">
      <c r="B46" s="142" t="s">
        <v>186</v>
      </c>
      <c r="D46" s="142" t="s">
        <v>187</v>
      </c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</row>
    <row r="47" spans="1:44" s="147" customFormat="1" ht="18" x14ac:dyDescent="0.25">
      <c r="B47" s="119"/>
      <c r="C47" s="119"/>
      <c r="D47" s="119"/>
      <c r="E47" s="119"/>
      <c r="F47" s="91"/>
    </row>
    <row r="48" spans="1:44" s="147" customFormat="1" ht="18" x14ac:dyDescent="0.25">
      <c r="B48" s="119"/>
      <c r="C48" s="176" t="s">
        <v>172</v>
      </c>
      <c r="D48" s="176"/>
      <c r="E48" s="119"/>
      <c r="F48" s="119"/>
    </row>
    <row r="49" spans="4:6" s="147" customFormat="1" ht="19.5" customHeight="1" x14ac:dyDescent="0.25">
      <c r="F49" s="8"/>
    </row>
    <row r="50" spans="4:6" s="147" customFormat="1" ht="19.5" customHeight="1" x14ac:dyDescent="0.25">
      <c r="F50" s="8"/>
    </row>
    <row r="51" spans="4:6" s="147" customFormat="1" ht="19.5" customHeight="1" x14ac:dyDescent="0.25">
      <c r="D51" s="37"/>
      <c r="F51" s="8"/>
    </row>
    <row r="52" spans="4:6" s="147" customFormat="1" x14ac:dyDescent="0.25">
      <c r="D52" s="37"/>
    </row>
    <row r="53" spans="4:6" s="147" customFormat="1" x14ac:dyDescent="0.25">
      <c r="D53" s="37"/>
    </row>
    <row r="54" spans="4:6" s="147" customFormat="1" x14ac:dyDescent="0.25">
      <c r="D54" s="37"/>
    </row>
    <row r="55" spans="4:6" s="147" customFormat="1" x14ac:dyDescent="0.25">
      <c r="D55" s="37"/>
    </row>
    <row r="56" spans="4:6" s="147" customFormat="1" x14ac:dyDescent="0.25">
      <c r="D56" s="37"/>
    </row>
    <row r="57" spans="4:6" s="147" customFormat="1" x14ac:dyDescent="0.25">
      <c r="D57" s="37"/>
    </row>
    <row r="58" spans="4:6" s="147" customFormat="1" x14ac:dyDescent="0.25">
      <c r="D58" s="37"/>
    </row>
    <row r="59" spans="4:6" s="147" customFormat="1" x14ac:dyDescent="0.25">
      <c r="D59" s="37"/>
    </row>
    <row r="60" spans="4:6" s="147" customFormat="1" x14ac:dyDescent="0.25">
      <c r="D60" s="37"/>
    </row>
    <row r="61" spans="4:6" s="147" customFormat="1" x14ac:dyDescent="0.25">
      <c r="D61" s="37"/>
    </row>
    <row r="62" spans="4:6" s="147" customFormat="1" x14ac:dyDescent="0.25">
      <c r="D62" s="37"/>
    </row>
    <row r="63" spans="4:6" s="147" customFormat="1" x14ac:dyDescent="0.25">
      <c r="D63" s="37"/>
    </row>
    <row r="64" spans="4:6" s="147" customFormat="1" x14ac:dyDescent="0.25">
      <c r="D64" s="37"/>
    </row>
    <row r="65" spans="4:4" s="147" customFormat="1" x14ac:dyDescent="0.25">
      <c r="D65" s="37"/>
    </row>
    <row r="66" spans="4:4" s="147" customFormat="1" x14ac:dyDescent="0.25">
      <c r="D66" s="37"/>
    </row>
    <row r="67" spans="4:4" s="147" customFormat="1" x14ac:dyDescent="0.25">
      <c r="D67" s="37"/>
    </row>
    <row r="68" spans="4:4" s="147" customFormat="1" x14ac:dyDescent="0.25">
      <c r="D68" s="37"/>
    </row>
    <row r="69" spans="4:4" s="147" customFormat="1" x14ac:dyDescent="0.25">
      <c r="D69" s="37"/>
    </row>
    <row r="70" spans="4:4" s="147" customFormat="1" x14ac:dyDescent="0.25">
      <c r="D70" s="37"/>
    </row>
    <row r="71" spans="4:4" s="147" customFormat="1" x14ac:dyDescent="0.25">
      <c r="D71" s="37"/>
    </row>
    <row r="72" spans="4:4" s="147" customFormat="1" x14ac:dyDescent="0.25">
      <c r="D72" s="37"/>
    </row>
    <row r="73" spans="4:4" s="147" customFormat="1" x14ac:dyDescent="0.25">
      <c r="D73" s="37"/>
    </row>
    <row r="74" spans="4:4" s="147" customFormat="1" x14ac:dyDescent="0.25">
      <c r="D74" s="37"/>
    </row>
    <row r="75" spans="4:4" s="147" customFormat="1" x14ac:dyDescent="0.25">
      <c r="D75" s="37"/>
    </row>
    <row r="76" spans="4:4" s="147" customFormat="1" x14ac:dyDescent="0.25">
      <c r="D76" s="37"/>
    </row>
    <row r="77" spans="4:4" s="147" customFormat="1" x14ac:dyDescent="0.25">
      <c r="D77" s="37"/>
    </row>
    <row r="78" spans="4:4" s="147" customFormat="1" x14ac:dyDescent="0.25">
      <c r="D78" s="37"/>
    </row>
    <row r="79" spans="4:4" s="147" customFormat="1" x14ac:dyDescent="0.25">
      <c r="D79" s="37"/>
    </row>
    <row r="80" spans="4:4" s="147" customFormat="1" x14ac:dyDescent="0.25">
      <c r="D80" s="37"/>
    </row>
    <row r="81" spans="4:4" s="147" customFormat="1" x14ac:dyDescent="0.25">
      <c r="D81" s="37"/>
    </row>
    <row r="82" spans="4:4" s="147" customFormat="1" x14ac:dyDescent="0.25">
      <c r="D82" s="37"/>
    </row>
    <row r="83" spans="4:4" s="147" customFormat="1" x14ac:dyDescent="0.25">
      <c r="D83" s="37"/>
    </row>
    <row r="84" spans="4:4" s="147" customFormat="1" x14ac:dyDescent="0.25">
      <c r="D84" s="37"/>
    </row>
    <row r="85" spans="4:4" s="147" customFormat="1" x14ac:dyDescent="0.25">
      <c r="D85" s="37"/>
    </row>
    <row r="86" spans="4:4" s="147" customFormat="1" x14ac:dyDescent="0.25">
      <c r="D86" s="37"/>
    </row>
    <row r="87" spans="4:4" s="147" customFormat="1" x14ac:dyDescent="0.25">
      <c r="D87" s="37"/>
    </row>
    <row r="88" spans="4:4" s="147" customFormat="1" x14ac:dyDescent="0.25">
      <c r="D88" s="37"/>
    </row>
    <row r="89" spans="4:4" s="147" customFormat="1" x14ac:dyDescent="0.25">
      <c r="D89" s="37"/>
    </row>
    <row r="90" spans="4:4" s="147" customFormat="1" x14ac:dyDescent="0.25">
      <c r="D90" s="37"/>
    </row>
    <row r="91" spans="4:4" s="147" customFormat="1" x14ac:dyDescent="0.25">
      <c r="D91" s="37"/>
    </row>
    <row r="92" spans="4:4" s="147" customFormat="1" x14ac:dyDescent="0.25">
      <c r="D92" s="37"/>
    </row>
    <row r="93" spans="4:4" s="147" customFormat="1" x14ac:dyDescent="0.25">
      <c r="D93" s="37"/>
    </row>
    <row r="94" spans="4:4" s="147" customFormat="1" x14ac:dyDescent="0.25">
      <c r="D94" s="37"/>
    </row>
    <row r="95" spans="4:4" s="147" customFormat="1" x14ac:dyDescent="0.25">
      <c r="D95" s="37"/>
    </row>
    <row r="96" spans="4:4" s="147" customFormat="1" x14ac:dyDescent="0.25">
      <c r="D96" s="37"/>
    </row>
    <row r="97" spans="4:4" s="147" customFormat="1" x14ac:dyDescent="0.25">
      <c r="D97" s="37"/>
    </row>
    <row r="98" spans="4:4" s="147" customFormat="1" x14ac:dyDescent="0.25">
      <c r="D98" s="37"/>
    </row>
    <row r="99" spans="4:4" s="147" customFormat="1" x14ac:dyDescent="0.25">
      <c r="D99" s="37"/>
    </row>
    <row r="100" spans="4:4" s="147" customFormat="1" x14ac:dyDescent="0.25">
      <c r="D100" s="37"/>
    </row>
    <row r="101" spans="4:4" s="147" customFormat="1" x14ac:dyDescent="0.25">
      <c r="D101" s="37"/>
    </row>
    <row r="102" spans="4:4" s="147" customFormat="1" x14ac:dyDescent="0.25">
      <c r="D102" s="37"/>
    </row>
    <row r="103" spans="4:4" s="147" customFormat="1" x14ac:dyDescent="0.25">
      <c r="D103" s="37"/>
    </row>
    <row r="104" spans="4:4" s="147" customFormat="1" x14ac:dyDescent="0.25">
      <c r="D104" s="37"/>
    </row>
    <row r="105" spans="4:4" s="147" customFormat="1" x14ac:dyDescent="0.25">
      <c r="D105" s="37"/>
    </row>
    <row r="106" spans="4:4" s="147" customFormat="1" x14ac:dyDescent="0.25">
      <c r="D106" s="37"/>
    </row>
    <row r="107" spans="4:4" s="147" customFormat="1" x14ac:dyDescent="0.25">
      <c r="D107" s="37"/>
    </row>
    <row r="108" spans="4:4" s="147" customFormat="1" x14ac:dyDescent="0.25">
      <c r="D108" s="37"/>
    </row>
    <row r="109" spans="4:4" s="147" customFormat="1" x14ac:dyDescent="0.25">
      <c r="D109" s="37"/>
    </row>
    <row r="110" spans="4:4" s="147" customFormat="1" x14ac:dyDescent="0.25">
      <c r="D110" s="37"/>
    </row>
    <row r="111" spans="4:4" s="147" customFormat="1" x14ac:dyDescent="0.25">
      <c r="D111" s="37"/>
    </row>
    <row r="112" spans="4:4" s="147" customFormat="1" x14ac:dyDescent="0.25">
      <c r="D112" s="37"/>
    </row>
    <row r="113" spans="1:6" s="147" customFormat="1" x14ac:dyDescent="0.25">
      <c r="D113" s="37"/>
    </row>
    <row r="114" spans="1:6" s="147" customFormat="1" x14ac:dyDescent="0.25">
      <c r="D114" s="37"/>
    </row>
    <row r="115" spans="1:6" s="147" customFormat="1" x14ac:dyDescent="0.25">
      <c r="D115" s="37"/>
    </row>
    <row r="116" spans="1:6" s="147" customFormat="1" x14ac:dyDescent="0.25">
      <c r="D116" s="37"/>
    </row>
    <row r="117" spans="1:6" s="147" customFormat="1" x14ac:dyDescent="0.25">
      <c r="D117" s="37"/>
    </row>
    <row r="118" spans="1:6" s="147" customFormat="1" x14ac:dyDescent="0.25">
      <c r="D118" s="37"/>
    </row>
    <row r="119" spans="1:6" s="147" customFormat="1" x14ac:dyDescent="0.25">
      <c r="D119" s="37"/>
    </row>
    <row r="120" spans="1:6" s="147" customFormat="1" x14ac:dyDescent="0.25">
      <c r="D120" s="37"/>
    </row>
    <row r="121" spans="1:6" s="147" customFormat="1" x14ac:dyDescent="0.25">
      <c r="D121" s="37"/>
    </row>
    <row r="122" spans="1:6" s="147" customFormat="1" x14ac:dyDescent="0.25">
      <c r="D122" s="37"/>
    </row>
    <row r="123" spans="1:6" s="147" customFormat="1" x14ac:dyDescent="0.2">
      <c r="D123" s="38"/>
    </row>
    <row r="124" spans="1:6" s="147" customFormat="1" x14ac:dyDescent="0.2">
      <c r="A124" s="63"/>
      <c r="B124" s="63"/>
      <c r="C124" s="63"/>
      <c r="D124" s="38"/>
      <c r="E124" s="63"/>
      <c r="F124" s="63"/>
    </row>
    <row r="125" spans="1:6" s="147" customFormat="1" x14ac:dyDescent="0.2">
      <c r="A125" s="63"/>
      <c r="B125" s="63"/>
      <c r="C125" s="63"/>
      <c r="D125" s="38"/>
      <c r="E125" s="63"/>
      <c r="F125" s="63"/>
    </row>
    <row r="126" spans="1:6" s="147" customFormat="1" x14ac:dyDescent="0.2">
      <c r="A126" s="63"/>
      <c r="B126" s="63"/>
      <c r="C126" s="63"/>
      <c r="D126" s="38"/>
      <c r="E126" s="63"/>
      <c r="F126" s="63"/>
    </row>
    <row r="127" spans="1:6" s="147" customFormat="1" x14ac:dyDescent="0.2">
      <c r="A127" s="63"/>
      <c r="B127" s="63"/>
      <c r="C127" s="63"/>
      <c r="D127" s="38"/>
      <c r="E127" s="63"/>
      <c r="F127" s="63"/>
    </row>
    <row r="128" spans="1:6" s="147" customFormat="1" x14ac:dyDescent="0.2">
      <c r="A128" s="63"/>
      <c r="B128" s="63"/>
      <c r="C128" s="63"/>
      <c r="D128" s="38"/>
      <c r="E128" s="63"/>
      <c r="F128" s="63"/>
    </row>
    <row r="129" spans="1:6" s="147" customFormat="1" x14ac:dyDescent="0.2">
      <c r="A129" s="63"/>
      <c r="B129" s="63"/>
      <c r="C129" s="63"/>
      <c r="D129" s="38"/>
      <c r="E129" s="63"/>
      <c r="F129" s="63"/>
    </row>
    <row r="130" spans="1:6" s="147" customFormat="1" x14ac:dyDescent="0.2">
      <c r="A130" s="63"/>
      <c r="B130" s="63"/>
      <c r="C130" s="63"/>
      <c r="D130" s="38"/>
      <c r="E130" s="63"/>
      <c r="F130" s="63"/>
    </row>
    <row r="131" spans="1:6" s="147" customFormat="1" x14ac:dyDescent="0.2">
      <c r="A131" s="63"/>
      <c r="B131" s="63"/>
      <c r="C131" s="63"/>
      <c r="D131" s="38"/>
      <c r="E131" s="63"/>
      <c r="F131" s="63"/>
    </row>
    <row r="132" spans="1:6" s="147" customFormat="1" x14ac:dyDescent="0.2">
      <c r="A132" s="63"/>
      <c r="B132" s="63"/>
      <c r="C132" s="63"/>
      <c r="D132" s="38"/>
      <c r="E132" s="63"/>
      <c r="F132" s="63"/>
    </row>
    <row r="133" spans="1:6" s="147" customFormat="1" x14ac:dyDescent="0.2">
      <c r="A133" s="63"/>
      <c r="B133" s="63"/>
      <c r="C133" s="63"/>
      <c r="D133" s="38"/>
      <c r="E133" s="63"/>
      <c r="F133" s="63"/>
    </row>
    <row r="134" spans="1:6" s="147" customFormat="1" x14ac:dyDescent="0.2">
      <c r="A134" s="63"/>
      <c r="B134" s="63"/>
      <c r="C134" s="63"/>
      <c r="D134" s="38"/>
      <c r="E134" s="63"/>
      <c r="F134" s="63"/>
    </row>
    <row r="135" spans="1:6" s="147" customFormat="1" x14ac:dyDescent="0.2">
      <c r="A135" s="63"/>
      <c r="B135" s="63"/>
      <c r="C135" s="63"/>
      <c r="D135" s="38"/>
      <c r="E135" s="63"/>
      <c r="F135" s="63"/>
    </row>
    <row r="136" spans="1:6" s="147" customFormat="1" x14ac:dyDescent="0.2">
      <c r="A136" s="63"/>
      <c r="B136" s="63"/>
      <c r="C136" s="63"/>
      <c r="D136" s="38"/>
      <c r="E136" s="63"/>
      <c r="F136" s="63"/>
    </row>
    <row r="137" spans="1:6" s="147" customFormat="1" x14ac:dyDescent="0.2">
      <c r="A137" s="63"/>
      <c r="B137" s="63"/>
      <c r="C137" s="63"/>
      <c r="D137" s="38"/>
      <c r="E137" s="63"/>
      <c r="F137" s="63"/>
    </row>
    <row r="138" spans="1:6" s="147" customFormat="1" x14ac:dyDescent="0.2">
      <c r="A138" s="63"/>
      <c r="B138" s="63"/>
      <c r="C138" s="63"/>
      <c r="D138" s="38"/>
      <c r="E138" s="63"/>
      <c r="F138" s="63"/>
    </row>
    <row r="139" spans="1:6" s="147" customFormat="1" x14ac:dyDescent="0.2">
      <c r="A139" s="63"/>
      <c r="B139" s="63"/>
      <c r="C139" s="63"/>
      <c r="D139" s="38"/>
      <c r="E139" s="63"/>
      <c r="F139" s="63"/>
    </row>
    <row r="140" spans="1:6" s="147" customFormat="1" x14ac:dyDescent="0.2">
      <c r="A140" s="63"/>
      <c r="B140" s="63"/>
      <c r="C140" s="63"/>
      <c r="D140" s="38"/>
      <c r="E140" s="63"/>
      <c r="F140" s="63"/>
    </row>
    <row r="141" spans="1:6" s="147" customFormat="1" x14ac:dyDescent="0.2">
      <c r="A141" s="63"/>
      <c r="B141" s="63"/>
      <c r="C141" s="63"/>
      <c r="D141" s="38"/>
      <c r="E141" s="63"/>
      <c r="F141" s="63"/>
    </row>
    <row r="142" spans="1:6" s="147" customFormat="1" x14ac:dyDescent="0.2">
      <c r="A142" s="63"/>
      <c r="B142" s="63"/>
      <c r="C142" s="63"/>
      <c r="D142" s="38"/>
      <c r="E142" s="63"/>
      <c r="F142" s="63"/>
    </row>
    <row r="143" spans="1:6" s="147" customFormat="1" x14ac:dyDescent="0.2">
      <c r="A143" s="63"/>
      <c r="B143" s="63"/>
      <c r="C143" s="63"/>
      <c r="D143" s="38"/>
      <c r="E143" s="63"/>
      <c r="F143" s="63"/>
    </row>
    <row r="144" spans="1:6" s="147" customFormat="1" x14ac:dyDescent="0.2">
      <c r="A144" s="63"/>
      <c r="B144" s="63"/>
      <c r="C144" s="63"/>
      <c r="D144" s="38"/>
      <c r="E144" s="63"/>
      <c r="F144" s="63"/>
    </row>
    <row r="145" spans="1:6" s="147" customFormat="1" x14ac:dyDescent="0.2">
      <c r="A145" s="63"/>
      <c r="B145" s="63"/>
      <c r="C145" s="63"/>
      <c r="D145" s="38"/>
      <c r="E145" s="63"/>
      <c r="F145" s="63"/>
    </row>
    <row r="146" spans="1:6" s="147" customFormat="1" x14ac:dyDescent="0.2">
      <c r="A146" s="63"/>
      <c r="B146" s="63"/>
      <c r="C146" s="63"/>
      <c r="D146" s="38"/>
      <c r="E146" s="63"/>
      <c r="F146" s="63"/>
    </row>
    <row r="147" spans="1:6" s="147" customFormat="1" x14ac:dyDescent="0.2">
      <c r="A147" s="63"/>
      <c r="B147" s="63"/>
      <c r="C147" s="63"/>
      <c r="D147" s="38"/>
      <c r="E147" s="63"/>
      <c r="F147" s="63"/>
    </row>
    <row r="148" spans="1:6" s="147" customFormat="1" x14ac:dyDescent="0.2">
      <c r="A148" s="63"/>
      <c r="B148" s="63"/>
      <c r="C148" s="63"/>
      <c r="D148" s="38"/>
      <c r="E148" s="63"/>
      <c r="F148" s="63"/>
    </row>
    <row r="149" spans="1:6" s="147" customFormat="1" x14ac:dyDescent="0.2">
      <c r="A149" s="63"/>
      <c r="B149" s="63"/>
      <c r="C149" s="63"/>
      <c r="D149" s="38"/>
      <c r="E149" s="63"/>
      <c r="F149" s="63"/>
    </row>
    <row r="150" spans="1:6" s="147" customFormat="1" x14ac:dyDescent="0.2">
      <c r="A150" s="63"/>
      <c r="B150" s="63"/>
      <c r="C150" s="63"/>
      <c r="D150" s="38"/>
      <c r="E150" s="63"/>
      <c r="F150" s="63"/>
    </row>
    <row r="151" spans="1:6" s="147" customFormat="1" x14ac:dyDescent="0.2">
      <c r="A151" s="63"/>
      <c r="B151" s="63"/>
      <c r="C151" s="63"/>
      <c r="D151" s="38"/>
      <c r="E151" s="63"/>
      <c r="F151" s="63"/>
    </row>
    <row r="152" spans="1:6" s="147" customFormat="1" x14ac:dyDescent="0.2">
      <c r="A152" s="63"/>
      <c r="B152" s="63"/>
      <c r="C152" s="63"/>
      <c r="D152" s="38"/>
      <c r="E152" s="63"/>
      <c r="F152" s="63"/>
    </row>
    <row r="153" spans="1:6" s="147" customFormat="1" x14ac:dyDescent="0.2">
      <c r="A153" s="63"/>
      <c r="B153" s="63"/>
      <c r="C153" s="63"/>
      <c r="D153" s="38"/>
      <c r="E153" s="63"/>
      <c r="F153" s="63"/>
    </row>
    <row r="154" spans="1:6" s="147" customFormat="1" x14ac:dyDescent="0.2">
      <c r="A154" s="63"/>
      <c r="B154" s="63"/>
      <c r="C154" s="63"/>
      <c r="D154" s="38"/>
      <c r="E154" s="63"/>
      <c r="F154" s="63"/>
    </row>
    <row r="155" spans="1:6" s="147" customFormat="1" x14ac:dyDescent="0.2">
      <c r="A155" s="63"/>
      <c r="B155" s="63"/>
      <c r="C155" s="63"/>
      <c r="D155" s="38"/>
      <c r="E155" s="63"/>
      <c r="F155" s="63"/>
    </row>
    <row r="156" spans="1:6" s="147" customFormat="1" x14ac:dyDescent="0.2">
      <c r="A156" s="63"/>
      <c r="B156" s="63"/>
      <c r="C156" s="63"/>
      <c r="D156" s="38"/>
      <c r="E156" s="63"/>
      <c r="F156" s="63"/>
    </row>
    <row r="157" spans="1:6" s="147" customFormat="1" x14ac:dyDescent="0.2">
      <c r="A157" s="63"/>
      <c r="B157" s="63"/>
      <c r="C157" s="63"/>
      <c r="D157" s="38"/>
      <c r="E157" s="63"/>
      <c r="F157" s="63"/>
    </row>
    <row r="158" spans="1:6" s="147" customFormat="1" x14ac:dyDescent="0.2">
      <c r="A158" s="63"/>
      <c r="B158" s="63"/>
      <c r="C158" s="63"/>
      <c r="D158" s="38"/>
      <c r="E158" s="63"/>
      <c r="F158" s="63"/>
    </row>
    <row r="159" spans="1:6" s="147" customFormat="1" x14ac:dyDescent="0.2">
      <c r="A159" s="63"/>
      <c r="B159" s="63"/>
      <c r="C159" s="63"/>
      <c r="D159" s="38"/>
      <c r="E159" s="63"/>
      <c r="F159" s="63"/>
    </row>
    <row r="160" spans="1:6" s="147" customFormat="1" x14ac:dyDescent="0.2">
      <c r="A160" s="63"/>
      <c r="B160" s="63"/>
      <c r="C160" s="63"/>
      <c r="D160" s="38"/>
      <c r="E160" s="63"/>
      <c r="F160" s="63"/>
    </row>
    <row r="161" spans="1:12" s="147" customFormat="1" x14ac:dyDescent="0.2">
      <c r="A161" s="63"/>
      <c r="B161" s="63"/>
      <c r="C161" s="63"/>
      <c r="D161" s="38"/>
      <c r="E161" s="63"/>
      <c r="F161" s="63"/>
    </row>
    <row r="162" spans="1:12" s="147" customFormat="1" x14ac:dyDescent="0.2">
      <c r="A162" s="63"/>
      <c r="B162" s="63"/>
      <c r="C162" s="63"/>
      <c r="D162" s="38"/>
      <c r="E162" s="63"/>
      <c r="F162" s="63"/>
    </row>
    <row r="163" spans="1:12" s="147" customFormat="1" x14ac:dyDescent="0.2">
      <c r="A163" s="63"/>
      <c r="B163" s="63"/>
      <c r="C163" s="63"/>
      <c r="D163" s="38"/>
      <c r="E163" s="63"/>
      <c r="F163" s="63"/>
    </row>
    <row r="164" spans="1:12" s="147" customFormat="1" x14ac:dyDescent="0.2">
      <c r="A164" s="63"/>
      <c r="B164" s="63"/>
      <c r="C164" s="63"/>
      <c r="D164" s="38"/>
      <c r="E164" s="63"/>
      <c r="F164" s="63"/>
    </row>
    <row r="165" spans="1:12" s="147" customFormat="1" x14ac:dyDescent="0.2">
      <c r="A165" s="63"/>
      <c r="B165" s="63"/>
      <c r="C165" s="63"/>
      <c r="D165" s="38"/>
      <c r="E165" s="63"/>
      <c r="F165" s="63"/>
    </row>
    <row r="166" spans="1:12" s="147" customFormat="1" x14ac:dyDescent="0.2">
      <c r="A166" s="63"/>
      <c r="B166" s="63"/>
      <c r="C166" s="63"/>
      <c r="D166" s="38"/>
      <c r="E166" s="63"/>
      <c r="F166" s="63"/>
    </row>
    <row r="167" spans="1:12" s="147" customFormat="1" x14ac:dyDescent="0.2">
      <c r="A167" s="63"/>
      <c r="B167" s="63"/>
      <c r="C167" s="63"/>
      <c r="D167" s="38"/>
      <c r="E167" s="63"/>
      <c r="F167" s="63"/>
    </row>
    <row r="168" spans="1:12" s="147" customFormat="1" x14ac:dyDescent="0.2">
      <c r="A168" s="63"/>
      <c r="B168" s="63"/>
      <c r="C168" s="63"/>
      <c r="D168" s="38"/>
      <c r="E168" s="63"/>
      <c r="F168" s="63"/>
    </row>
    <row r="169" spans="1:12" s="147" customFormat="1" x14ac:dyDescent="0.2">
      <c r="A169" s="63"/>
      <c r="B169" s="63"/>
      <c r="C169" s="63"/>
      <c r="D169" s="38"/>
      <c r="E169" s="63"/>
      <c r="F169" s="63"/>
    </row>
    <row r="170" spans="1:12" s="147" customFormat="1" x14ac:dyDescent="0.2">
      <c r="A170" s="63"/>
      <c r="B170" s="63"/>
      <c r="C170" s="63"/>
      <c r="D170" s="38"/>
      <c r="E170" s="63"/>
      <c r="F170" s="63"/>
    </row>
    <row r="171" spans="1:12" s="147" customFormat="1" x14ac:dyDescent="0.2">
      <c r="A171" s="63"/>
      <c r="B171" s="63"/>
      <c r="C171" s="63"/>
      <c r="D171" s="38"/>
      <c r="E171" s="63"/>
      <c r="F171" s="63"/>
    </row>
    <row r="172" spans="1:12" s="147" customFormat="1" x14ac:dyDescent="0.2">
      <c r="A172" s="63"/>
      <c r="B172" s="63"/>
      <c r="C172" s="63"/>
      <c r="D172" s="38"/>
      <c r="E172" s="63"/>
      <c r="F172" s="63"/>
      <c r="L172" s="10"/>
    </row>
    <row r="173" spans="1:12" s="147" customFormat="1" x14ac:dyDescent="0.2">
      <c r="A173" s="63"/>
      <c r="B173" s="63"/>
      <c r="C173" s="63"/>
      <c r="D173" s="38"/>
      <c r="E173" s="63"/>
      <c r="F173" s="63"/>
      <c r="L173" s="10"/>
    </row>
    <row r="174" spans="1:12" s="147" customFormat="1" x14ac:dyDescent="0.2">
      <c r="A174" s="63"/>
      <c r="B174" s="63"/>
      <c r="C174" s="63"/>
      <c r="D174" s="38"/>
      <c r="E174" s="63"/>
      <c r="F174" s="63"/>
    </row>
    <row r="175" spans="1:12" s="147" customFormat="1" x14ac:dyDescent="0.2">
      <c r="A175" s="63"/>
      <c r="B175" s="63"/>
      <c r="C175" s="63"/>
      <c r="D175" s="38"/>
      <c r="E175" s="63"/>
      <c r="F175" s="63"/>
    </row>
    <row r="176" spans="1:12" s="147" customFormat="1" x14ac:dyDescent="0.2">
      <c r="A176" s="63"/>
      <c r="B176" s="63"/>
      <c r="C176" s="63"/>
      <c r="D176" s="38"/>
      <c r="E176" s="63"/>
      <c r="F176" s="63"/>
    </row>
    <row r="177" spans="1:131" s="147" customFormat="1" x14ac:dyDescent="0.2">
      <c r="A177" s="63"/>
      <c r="B177" s="63"/>
      <c r="C177" s="63"/>
      <c r="D177" s="38"/>
      <c r="E177" s="63"/>
      <c r="F177" s="63"/>
      <c r="G177" s="10"/>
      <c r="H177" s="10"/>
      <c r="I177" s="10"/>
      <c r="J177" s="10"/>
      <c r="K177" s="10"/>
    </row>
    <row r="178" spans="1:131" s="147" customFormat="1" x14ac:dyDescent="0.2">
      <c r="A178" s="63"/>
      <c r="B178" s="63"/>
      <c r="C178" s="63"/>
      <c r="D178" s="38"/>
      <c r="E178" s="63"/>
      <c r="F178" s="63"/>
      <c r="G178" s="10"/>
      <c r="H178" s="10"/>
      <c r="I178" s="10"/>
      <c r="J178" s="10"/>
      <c r="K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</row>
    <row r="179" spans="1:131" s="147" customFormat="1" x14ac:dyDescent="0.2">
      <c r="A179" s="63"/>
      <c r="B179" s="63"/>
      <c r="C179" s="63"/>
      <c r="D179" s="38"/>
      <c r="E179" s="63"/>
      <c r="F179" s="63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</row>
    <row r="180" spans="1:131" s="147" customFormat="1" x14ac:dyDescent="0.2">
      <c r="A180" s="63"/>
      <c r="B180" s="63"/>
      <c r="C180" s="63"/>
      <c r="D180" s="38"/>
      <c r="E180" s="63"/>
      <c r="F180" s="63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7" customFormat="1" x14ac:dyDescent="0.2">
      <c r="A181" s="63"/>
      <c r="B181" s="63"/>
      <c r="C181" s="63"/>
      <c r="D181" s="38"/>
      <c r="E181" s="63"/>
      <c r="F181" s="63"/>
    </row>
    <row r="182" spans="1:131" s="147" customFormat="1" x14ac:dyDescent="0.2">
      <c r="A182" s="63"/>
      <c r="B182" s="63"/>
      <c r="C182" s="63"/>
      <c r="D182" s="38"/>
      <c r="E182" s="63"/>
      <c r="F182" s="63"/>
    </row>
    <row r="183" spans="1:131" s="147" customFormat="1" x14ac:dyDescent="0.2">
      <c r="A183" s="63"/>
      <c r="B183" s="63"/>
      <c r="C183" s="63"/>
      <c r="D183" s="38"/>
      <c r="E183" s="63"/>
      <c r="F183" s="63"/>
    </row>
    <row r="184" spans="1:131" s="147" customFormat="1" x14ac:dyDescent="0.2">
      <c r="A184" s="63"/>
      <c r="B184" s="63"/>
      <c r="C184" s="63"/>
      <c r="D184" s="38"/>
      <c r="E184" s="63"/>
      <c r="F184" s="63"/>
    </row>
    <row r="185" spans="1:131" s="147" customFormat="1" x14ac:dyDescent="0.2">
      <c r="A185" s="63"/>
      <c r="B185" s="63"/>
      <c r="C185" s="63"/>
      <c r="D185" s="38"/>
      <c r="E185" s="63"/>
      <c r="F185" s="63"/>
    </row>
    <row r="186" spans="1:131" s="147" customFormat="1" x14ac:dyDescent="0.2">
      <c r="A186" s="63"/>
      <c r="B186" s="63"/>
      <c r="C186" s="63"/>
      <c r="D186" s="38"/>
      <c r="E186" s="63"/>
      <c r="F186" s="63"/>
    </row>
    <row r="187" spans="1:131" s="147" customFormat="1" x14ac:dyDescent="0.2">
      <c r="A187" s="63"/>
      <c r="B187" s="63"/>
      <c r="C187" s="63"/>
      <c r="D187" s="38"/>
      <c r="E187" s="63"/>
      <c r="F187" s="63"/>
    </row>
    <row r="188" spans="1:131" s="147" customFormat="1" x14ac:dyDescent="0.2">
      <c r="A188" s="63"/>
      <c r="B188" s="63"/>
      <c r="C188" s="63"/>
      <c r="D188" s="38"/>
      <c r="E188" s="63"/>
      <c r="F188" s="63"/>
    </row>
    <row r="189" spans="1:131" s="147" customFormat="1" x14ac:dyDescent="0.2">
      <c r="A189" s="63"/>
      <c r="B189" s="63"/>
      <c r="C189" s="63"/>
      <c r="D189" s="38"/>
      <c r="E189" s="63"/>
      <c r="F189" s="63"/>
    </row>
    <row r="190" spans="1:131" s="147" customFormat="1" x14ac:dyDescent="0.2">
      <c r="A190" s="63"/>
      <c r="B190" s="63"/>
      <c r="C190" s="63"/>
      <c r="D190" s="38"/>
      <c r="E190" s="63"/>
      <c r="F190" s="63"/>
    </row>
    <row r="191" spans="1:131" s="147" customFormat="1" x14ac:dyDescent="0.2">
      <c r="A191" s="63"/>
      <c r="B191" s="63"/>
      <c r="C191" s="63"/>
      <c r="D191" s="38"/>
      <c r="E191" s="63"/>
      <c r="F191" s="63"/>
    </row>
    <row r="192" spans="1:131" s="147" customFormat="1" x14ac:dyDescent="0.2">
      <c r="A192" s="63"/>
      <c r="B192" s="63"/>
      <c r="C192" s="63"/>
      <c r="D192" s="38"/>
      <c r="E192" s="63"/>
      <c r="F192" s="63"/>
    </row>
    <row r="193" spans="1:332" s="147" customFormat="1" x14ac:dyDescent="0.2">
      <c r="A193" s="63"/>
      <c r="B193" s="63"/>
      <c r="C193" s="63"/>
      <c r="D193" s="38"/>
      <c r="E193" s="63"/>
      <c r="F193" s="63"/>
    </row>
    <row r="194" spans="1:332" s="147" customFormat="1" x14ac:dyDescent="0.2">
      <c r="A194" s="63"/>
      <c r="B194" s="63"/>
      <c r="C194" s="63"/>
      <c r="D194" s="38"/>
      <c r="E194" s="63"/>
      <c r="F194" s="63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</row>
    <row r="195" spans="1:332" s="147" customFormat="1" x14ac:dyDescent="0.2">
      <c r="A195" s="63"/>
      <c r="B195" s="63"/>
      <c r="C195" s="63"/>
      <c r="D195" s="38"/>
      <c r="E195" s="63"/>
      <c r="F195" s="63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</row>
    <row r="196" spans="1:332" s="147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</row>
    <row r="197" spans="1:332" s="147" customFormat="1" x14ac:dyDescent="0.2">
      <c r="A197" s="63"/>
      <c r="B197" s="63"/>
      <c r="C197" s="63"/>
      <c r="D197" s="38"/>
      <c r="E197" s="63"/>
      <c r="F197" s="63"/>
    </row>
    <row r="198" spans="1:332" s="147" customFormat="1" x14ac:dyDescent="0.2">
      <c r="A198" s="63"/>
      <c r="B198" s="63"/>
      <c r="C198" s="63"/>
      <c r="D198" s="38"/>
      <c r="E198" s="63"/>
      <c r="F198" s="63"/>
    </row>
    <row r="199" spans="1:332" s="147" customFormat="1" x14ac:dyDescent="0.2">
      <c r="A199" s="63"/>
      <c r="B199" s="63"/>
      <c r="C199" s="63"/>
      <c r="D199" s="38"/>
      <c r="E199" s="63"/>
      <c r="F199" s="63"/>
    </row>
    <row r="200" spans="1:332" s="147" customFormat="1" x14ac:dyDescent="0.2">
      <c r="A200" s="63"/>
      <c r="B200" s="63"/>
      <c r="C200" s="63"/>
      <c r="D200" s="38"/>
      <c r="E200" s="63"/>
      <c r="F200" s="63"/>
    </row>
    <row r="201" spans="1:332" s="147" customFormat="1" x14ac:dyDescent="0.2">
      <c r="A201" s="63"/>
      <c r="B201" s="63"/>
      <c r="C201" s="63"/>
      <c r="D201" s="38"/>
      <c r="E201" s="63"/>
      <c r="F201" s="63"/>
    </row>
    <row r="202" spans="1:332" s="147" customFormat="1" x14ac:dyDescent="0.2">
      <c r="A202" s="63"/>
      <c r="B202" s="63"/>
      <c r="C202" s="63"/>
      <c r="D202" s="38"/>
      <c r="E202" s="63"/>
      <c r="F202" s="63"/>
    </row>
    <row r="203" spans="1:332" s="147" customFormat="1" x14ac:dyDescent="0.2">
      <c r="A203" s="63"/>
      <c r="B203" s="63"/>
      <c r="C203" s="63"/>
      <c r="D203" s="38"/>
      <c r="E203" s="63"/>
      <c r="F203" s="63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</row>
    <row r="204" spans="1:332" s="147" customFormat="1" x14ac:dyDescent="0.2">
      <c r="A204" s="63"/>
      <c r="B204" s="63"/>
      <c r="C204" s="63"/>
      <c r="D204" s="38"/>
      <c r="E204" s="63"/>
      <c r="F204" s="63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</row>
    <row r="205" spans="1:332" s="147" customFormat="1" x14ac:dyDescent="0.2">
      <c r="A205" s="63"/>
      <c r="B205" s="63"/>
      <c r="C205" s="63"/>
      <c r="D205" s="38"/>
      <c r="E205" s="63"/>
      <c r="F205" s="63"/>
    </row>
    <row r="206" spans="1:332" s="147" customFormat="1" x14ac:dyDescent="0.2">
      <c r="A206" s="63"/>
      <c r="B206" s="63"/>
      <c r="C206" s="63"/>
      <c r="D206" s="38"/>
      <c r="E206" s="63"/>
      <c r="F206" s="63"/>
    </row>
    <row r="207" spans="1:332" s="147" customFormat="1" x14ac:dyDescent="0.2">
      <c r="A207" s="63"/>
      <c r="B207" s="63"/>
      <c r="C207" s="63"/>
      <c r="D207" s="38"/>
      <c r="E207" s="63"/>
      <c r="F207" s="63"/>
    </row>
    <row r="208" spans="1:332" s="147" customFormat="1" x14ac:dyDescent="0.2">
      <c r="A208" s="63"/>
      <c r="B208" s="63"/>
      <c r="C208" s="63"/>
      <c r="D208" s="38"/>
      <c r="E208" s="63"/>
      <c r="F208" s="63"/>
    </row>
    <row r="209" spans="1:343" s="147" customFormat="1" x14ac:dyDescent="0.2">
      <c r="A209" s="63"/>
      <c r="B209" s="63"/>
      <c r="C209" s="63"/>
      <c r="D209" s="38"/>
      <c r="E209" s="63"/>
      <c r="F209" s="63"/>
    </row>
    <row r="210" spans="1:343" s="147" customFormat="1" x14ac:dyDescent="0.2">
      <c r="A210" s="63"/>
      <c r="B210" s="63"/>
      <c r="C210" s="63"/>
      <c r="D210" s="38"/>
      <c r="E210" s="63"/>
      <c r="F210" s="63"/>
    </row>
    <row r="211" spans="1:343" s="147" customFormat="1" x14ac:dyDescent="0.2">
      <c r="A211" s="63"/>
      <c r="B211" s="63"/>
      <c r="C211" s="63"/>
      <c r="D211" s="38"/>
      <c r="E211" s="63"/>
      <c r="F211" s="63"/>
    </row>
    <row r="212" spans="1:343" s="147" customFormat="1" x14ac:dyDescent="0.2">
      <c r="A212" s="63"/>
      <c r="B212" s="63"/>
      <c r="C212" s="63"/>
      <c r="D212" s="38"/>
      <c r="E212" s="63"/>
      <c r="F212" s="63"/>
    </row>
    <row r="213" spans="1:343" s="147" customFormat="1" x14ac:dyDescent="0.2">
      <c r="A213" s="63"/>
      <c r="B213" s="63"/>
      <c r="C213" s="63"/>
      <c r="D213" s="38"/>
      <c r="E213" s="63"/>
      <c r="F213" s="63"/>
    </row>
    <row r="214" spans="1:343" s="147" customFormat="1" x14ac:dyDescent="0.2">
      <c r="A214" s="63"/>
      <c r="B214" s="63"/>
      <c r="C214" s="63"/>
      <c r="D214" s="38"/>
      <c r="E214" s="63"/>
      <c r="F214" s="63"/>
    </row>
    <row r="215" spans="1:343" s="147" customFormat="1" x14ac:dyDescent="0.2">
      <c r="A215" s="63"/>
      <c r="B215" s="63"/>
      <c r="C215" s="63"/>
      <c r="D215" s="38"/>
      <c r="E215" s="63"/>
      <c r="F215" s="63"/>
    </row>
    <row r="216" spans="1:343" s="147" customFormat="1" x14ac:dyDescent="0.2">
      <c r="A216" s="63"/>
      <c r="B216" s="63"/>
      <c r="C216" s="63"/>
      <c r="D216" s="38"/>
      <c r="E216" s="63"/>
      <c r="F216" s="63"/>
    </row>
    <row r="217" spans="1:343" s="147" customFormat="1" x14ac:dyDescent="0.2">
      <c r="A217" s="63"/>
      <c r="B217" s="63"/>
      <c r="C217" s="63"/>
      <c r="D217" s="38"/>
      <c r="E217" s="63"/>
      <c r="F217" s="63"/>
    </row>
    <row r="218" spans="1:343" s="147" customFormat="1" x14ac:dyDescent="0.2">
      <c r="A218" s="63"/>
      <c r="B218" s="63"/>
      <c r="C218" s="63"/>
      <c r="D218" s="38"/>
      <c r="E218" s="63"/>
      <c r="F218" s="63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</row>
    <row r="219" spans="1:343" s="147" customFormat="1" x14ac:dyDescent="0.2">
      <c r="A219" s="63"/>
      <c r="B219" s="63"/>
      <c r="C219" s="63"/>
      <c r="D219" s="38"/>
      <c r="E219" s="63"/>
      <c r="F219" s="63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</row>
    <row r="220" spans="1:343" s="147" customFormat="1" x14ac:dyDescent="0.2">
      <c r="A220" s="63"/>
      <c r="B220" s="63"/>
      <c r="C220" s="63"/>
      <c r="D220" s="38"/>
      <c r="E220" s="63"/>
      <c r="F220" s="63"/>
    </row>
    <row r="221" spans="1:343" s="147" customFormat="1" x14ac:dyDescent="0.2">
      <c r="A221" s="63"/>
      <c r="B221" s="63"/>
      <c r="C221" s="63"/>
      <c r="D221" s="38"/>
      <c r="E221" s="63"/>
      <c r="F221" s="63"/>
    </row>
    <row r="222" spans="1:343" s="147" customFormat="1" x14ac:dyDescent="0.2">
      <c r="A222" s="63"/>
      <c r="B222" s="63"/>
      <c r="C222" s="63"/>
      <c r="D222" s="38"/>
      <c r="E222" s="63"/>
      <c r="F222" s="63"/>
    </row>
    <row r="223" spans="1:343" s="147" customFormat="1" x14ac:dyDescent="0.2">
      <c r="A223" s="63"/>
      <c r="B223" s="63"/>
      <c r="C223" s="63"/>
      <c r="D223" s="38"/>
      <c r="E223" s="63"/>
      <c r="F223" s="63"/>
    </row>
    <row r="224" spans="1:343" s="147" customFormat="1" x14ac:dyDescent="0.2">
      <c r="A224" s="63"/>
      <c r="B224" s="63"/>
      <c r="C224" s="63"/>
      <c r="D224" s="38"/>
      <c r="E224" s="63"/>
      <c r="F224" s="63"/>
    </row>
    <row r="225" spans="1:2201" s="147" customFormat="1" x14ac:dyDescent="0.2">
      <c r="A225" s="63"/>
      <c r="B225" s="63"/>
      <c r="C225" s="63"/>
      <c r="D225" s="38"/>
      <c r="E225" s="63"/>
      <c r="F225" s="63"/>
    </row>
    <row r="226" spans="1:2201" s="147" customFormat="1" x14ac:dyDescent="0.2">
      <c r="A226" s="63"/>
      <c r="B226" s="63"/>
      <c r="C226" s="63"/>
      <c r="D226" s="38"/>
      <c r="E226" s="63"/>
      <c r="F226" s="63"/>
    </row>
    <row r="227" spans="1:2201" s="147" customFormat="1" x14ac:dyDescent="0.2">
      <c r="A227" s="63"/>
      <c r="B227" s="63"/>
      <c r="C227" s="63"/>
      <c r="D227" s="38"/>
      <c r="E227" s="63"/>
      <c r="F227" s="63"/>
    </row>
    <row r="228" spans="1:2201" s="147" customFormat="1" x14ac:dyDescent="0.2">
      <c r="A228" s="63"/>
      <c r="B228" s="63"/>
      <c r="C228" s="63"/>
      <c r="D228" s="38"/>
      <c r="E228" s="63"/>
      <c r="F228" s="63"/>
    </row>
    <row r="229" spans="1:2201" s="147" customFormat="1" x14ac:dyDescent="0.2">
      <c r="A229" s="63"/>
      <c r="B229" s="63"/>
      <c r="C229" s="63"/>
      <c r="D229" s="38"/>
      <c r="E229" s="63"/>
      <c r="F229" s="63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  <c r="PF229" s="10"/>
      <c r="PG229" s="10"/>
      <c r="PH229" s="10"/>
      <c r="PI229" s="10"/>
      <c r="PJ229" s="10"/>
      <c r="PK229" s="10"/>
      <c r="PL229" s="10"/>
      <c r="PM229" s="10"/>
      <c r="PN229" s="10"/>
      <c r="PO229" s="10"/>
      <c r="PP229" s="10"/>
      <c r="PQ229" s="10"/>
      <c r="PR229" s="10"/>
      <c r="PS229" s="10"/>
      <c r="PT229" s="10"/>
      <c r="PU229" s="10"/>
      <c r="PV229" s="10"/>
      <c r="PW229" s="10"/>
      <c r="PX229" s="10"/>
      <c r="PY229" s="10"/>
      <c r="PZ229" s="10"/>
      <c r="QA229" s="10"/>
      <c r="QB229" s="10"/>
      <c r="QC229" s="10"/>
      <c r="QD229" s="10"/>
      <c r="QE229" s="10"/>
      <c r="QF229" s="10"/>
      <c r="QG229" s="10"/>
      <c r="QH229" s="10"/>
      <c r="QI229" s="10"/>
      <c r="QJ229" s="10"/>
      <c r="QK229" s="10"/>
      <c r="QL229" s="10"/>
      <c r="QM229" s="10"/>
      <c r="QN229" s="10"/>
      <c r="QO229" s="10"/>
      <c r="QP229" s="10"/>
      <c r="QQ229" s="10"/>
      <c r="QR229" s="10"/>
      <c r="QS229" s="10"/>
      <c r="QT229" s="10"/>
      <c r="QU229" s="10"/>
      <c r="QV229" s="10"/>
      <c r="QW229" s="10"/>
      <c r="QX229" s="10"/>
      <c r="QY229" s="10"/>
      <c r="QZ229" s="10"/>
      <c r="RA229" s="10"/>
      <c r="RB229" s="10"/>
      <c r="RC229" s="10"/>
      <c r="RD229" s="10"/>
      <c r="RE229" s="10"/>
      <c r="RF229" s="10"/>
      <c r="RG229" s="10"/>
      <c r="RH229" s="10"/>
      <c r="RI229" s="10"/>
      <c r="RJ229" s="10"/>
      <c r="RK229" s="10"/>
      <c r="RL229" s="10"/>
      <c r="RM229" s="10"/>
      <c r="RN229" s="10"/>
      <c r="RO229" s="10"/>
      <c r="RP229" s="10"/>
      <c r="RQ229" s="10"/>
      <c r="RR229" s="10"/>
      <c r="RS229" s="10"/>
      <c r="RT229" s="10"/>
      <c r="RU229" s="10"/>
      <c r="RV229" s="10"/>
      <c r="RW229" s="10"/>
      <c r="RX229" s="10"/>
      <c r="RY229" s="10"/>
      <c r="RZ229" s="10"/>
      <c r="SA229" s="10"/>
      <c r="SB229" s="10"/>
      <c r="SC229" s="10"/>
      <c r="SD229" s="10"/>
      <c r="SE229" s="10"/>
      <c r="SF229" s="10"/>
      <c r="SG229" s="10"/>
      <c r="SH229" s="10"/>
      <c r="SI229" s="10"/>
      <c r="SJ229" s="10"/>
      <c r="SK229" s="10"/>
      <c r="SL229" s="10"/>
      <c r="SM229" s="10"/>
      <c r="SN229" s="10"/>
      <c r="SO229" s="10"/>
      <c r="SP229" s="10"/>
      <c r="SQ229" s="10"/>
      <c r="SR229" s="10"/>
      <c r="SS229" s="10"/>
      <c r="ST229" s="10"/>
      <c r="SU229" s="10"/>
      <c r="SV229" s="10"/>
      <c r="SW229" s="10"/>
      <c r="SX229" s="10"/>
      <c r="SY229" s="10"/>
      <c r="SZ229" s="10"/>
      <c r="TA229" s="10"/>
      <c r="TB229" s="10"/>
      <c r="TC229" s="10"/>
      <c r="TD229" s="10"/>
      <c r="TE229" s="10"/>
      <c r="TF229" s="10"/>
      <c r="TG229" s="10"/>
      <c r="TH229" s="10"/>
      <c r="TI229" s="10"/>
      <c r="TJ229" s="10"/>
      <c r="TK229" s="10"/>
      <c r="TL229" s="10"/>
      <c r="TM229" s="10"/>
      <c r="TN229" s="10"/>
      <c r="TO229" s="10"/>
      <c r="TP229" s="10"/>
      <c r="TQ229" s="10"/>
      <c r="TR229" s="10"/>
      <c r="TS229" s="10"/>
      <c r="TT229" s="10"/>
      <c r="TU229" s="10"/>
      <c r="TV229" s="10"/>
      <c r="TW229" s="10"/>
      <c r="TX229" s="10"/>
      <c r="TY229" s="10"/>
      <c r="TZ229" s="10"/>
      <c r="UA229" s="10"/>
      <c r="UB229" s="10"/>
      <c r="UC229" s="10"/>
      <c r="UD229" s="10"/>
      <c r="UE229" s="10"/>
      <c r="UF229" s="10"/>
      <c r="UG229" s="10"/>
      <c r="UH229" s="10"/>
      <c r="UI229" s="10"/>
      <c r="UJ229" s="10"/>
      <c r="UK229" s="10"/>
      <c r="UL229" s="10"/>
      <c r="UM229" s="10"/>
      <c r="UN229" s="10"/>
      <c r="UO229" s="10"/>
      <c r="UP229" s="10"/>
      <c r="UQ229" s="10"/>
      <c r="UR229" s="10"/>
      <c r="US229" s="10"/>
      <c r="UT229" s="10"/>
      <c r="UU229" s="10"/>
      <c r="UV229" s="10"/>
      <c r="UW229" s="10"/>
      <c r="UX229" s="10"/>
      <c r="UY229" s="10"/>
      <c r="UZ229" s="10"/>
      <c r="VA229" s="10"/>
      <c r="VB229" s="10"/>
      <c r="VC229" s="10"/>
      <c r="VD229" s="10"/>
      <c r="VE229" s="10"/>
      <c r="VF229" s="10"/>
      <c r="VG229" s="10"/>
      <c r="VH229" s="10"/>
      <c r="VI229" s="10"/>
      <c r="VJ229" s="10"/>
      <c r="VK229" s="10"/>
      <c r="VL229" s="10"/>
      <c r="VM229" s="10"/>
      <c r="VN229" s="10"/>
      <c r="VO229" s="10"/>
      <c r="VP229" s="10"/>
      <c r="VQ229" s="10"/>
      <c r="VR229" s="10"/>
      <c r="VS229" s="10"/>
      <c r="VT229" s="10"/>
    </row>
    <row r="230" spans="1:2201" s="147" customFormat="1" x14ac:dyDescent="0.2">
      <c r="A230" s="63"/>
      <c r="B230" s="63"/>
      <c r="C230" s="63"/>
      <c r="D230" s="38"/>
      <c r="E230" s="63"/>
      <c r="F230" s="63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  <c r="PF230" s="10"/>
      <c r="PG230" s="10"/>
      <c r="PH230" s="10"/>
      <c r="PI230" s="10"/>
      <c r="PJ230" s="10"/>
      <c r="PK230" s="10"/>
      <c r="PL230" s="10"/>
      <c r="PM230" s="10"/>
      <c r="PN230" s="10"/>
      <c r="PO230" s="10"/>
      <c r="PP230" s="10"/>
      <c r="PQ230" s="10"/>
      <c r="PR230" s="10"/>
      <c r="PS230" s="10"/>
      <c r="PT230" s="10"/>
      <c r="PU230" s="10"/>
      <c r="PV230" s="10"/>
      <c r="PW230" s="10"/>
      <c r="PX230" s="10"/>
      <c r="PY230" s="10"/>
      <c r="PZ230" s="10"/>
      <c r="QA230" s="10"/>
      <c r="QB230" s="10"/>
      <c r="QC230" s="10"/>
      <c r="QD230" s="10"/>
      <c r="QE230" s="10"/>
      <c r="QF230" s="10"/>
      <c r="QG230" s="10"/>
      <c r="QH230" s="10"/>
      <c r="QI230" s="10"/>
      <c r="QJ230" s="10"/>
      <c r="QK230" s="10"/>
      <c r="QL230" s="10"/>
      <c r="QM230" s="10"/>
      <c r="QN230" s="10"/>
      <c r="QO230" s="10"/>
      <c r="QP230" s="10"/>
      <c r="QQ230" s="10"/>
      <c r="QR230" s="10"/>
      <c r="QS230" s="10"/>
      <c r="QT230" s="10"/>
      <c r="QU230" s="10"/>
      <c r="QV230" s="10"/>
      <c r="QW230" s="10"/>
      <c r="QX230" s="10"/>
      <c r="QY230" s="10"/>
      <c r="QZ230" s="10"/>
      <c r="RA230" s="10"/>
      <c r="RB230" s="10"/>
      <c r="RC230" s="10"/>
      <c r="RD230" s="10"/>
      <c r="RE230" s="10"/>
      <c r="RF230" s="10"/>
      <c r="RG230" s="10"/>
      <c r="RH230" s="10"/>
      <c r="RI230" s="10"/>
      <c r="RJ230" s="10"/>
      <c r="RK230" s="10"/>
      <c r="RL230" s="10"/>
      <c r="RM230" s="10"/>
      <c r="RN230" s="10"/>
      <c r="RO230" s="10"/>
      <c r="RP230" s="10"/>
      <c r="RQ230" s="10"/>
      <c r="RR230" s="10"/>
      <c r="RS230" s="10"/>
      <c r="RT230" s="10"/>
      <c r="RU230" s="10"/>
      <c r="RV230" s="10"/>
      <c r="RW230" s="10"/>
      <c r="RX230" s="10"/>
      <c r="RY230" s="10"/>
      <c r="RZ230" s="10"/>
      <c r="SA230" s="10"/>
      <c r="SB230" s="10"/>
      <c r="SC230" s="10"/>
      <c r="SD230" s="10"/>
      <c r="SE230" s="10"/>
      <c r="SF230" s="10"/>
      <c r="SG230" s="10"/>
      <c r="SH230" s="10"/>
      <c r="SI230" s="10"/>
      <c r="SJ230" s="10"/>
      <c r="SK230" s="10"/>
      <c r="SL230" s="10"/>
      <c r="SM230" s="10"/>
      <c r="SN230" s="10"/>
      <c r="SO230" s="10"/>
      <c r="SP230" s="10"/>
      <c r="SQ230" s="10"/>
      <c r="SR230" s="10"/>
      <c r="SS230" s="10"/>
      <c r="ST230" s="10"/>
      <c r="SU230" s="10"/>
      <c r="SV230" s="10"/>
      <c r="SW230" s="10"/>
      <c r="SX230" s="10"/>
      <c r="SY230" s="10"/>
      <c r="SZ230" s="10"/>
      <c r="TA230" s="10"/>
      <c r="TB230" s="10"/>
      <c r="TC230" s="10"/>
      <c r="TD230" s="10"/>
      <c r="TE230" s="10"/>
      <c r="TF230" s="10"/>
      <c r="TG230" s="10"/>
      <c r="TH230" s="10"/>
      <c r="TI230" s="10"/>
      <c r="TJ230" s="10"/>
      <c r="TK230" s="10"/>
      <c r="TL230" s="10"/>
      <c r="TM230" s="10"/>
      <c r="TN230" s="10"/>
      <c r="TO230" s="10"/>
      <c r="TP230" s="10"/>
      <c r="TQ230" s="10"/>
      <c r="TR230" s="10"/>
      <c r="TS230" s="10"/>
      <c r="TT230" s="10"/>
      <c r="TU230" s="10"/>
      <c r="TV230" s="10"/>
      <c r="TW230" s="10"/>
      <c r="TX230" s="10"/>
      <c r="TY230" s="10"/>
      <c r="TZ230" s="10"/>
      <c r="UA230" s="10"/>
      <c r="UB230" s="10"/>
      <c r="UC230" s="10"/>
      <c r="UD230" s="10"/>
      <c r="UE230" s="10"/>
      <c r="UF230" s="10"/>
      <c r="UG230" s="10"/>
      <c r="UH230" s="10"/>
      <c r="UI230" s="10"/>
      <c r="UJ230" s="10"/>
      <c r="UK230" s="10"/>
      <c r="UL230" s="10"/>
      <c r="UM230" s="10"/>
      <c r="UN230" s="10"/>
      <c r="UO230" s="10"/>
      <c r="UP230" s="10"/>
      <c r="UQ230" s="10"/>
      <c r="UR230" s="10"/>
      <c r="US230" s="10"/>
      <c r="UT230" s="10"/>
      <c r="UU230" s="10"/>
      <c r="UV230" s="10"/>
      <c r="UW230" s="10"/>
      <c r="UX230" s="10"/>
      <c r="UY230" s="10"/>
      <c r="UZ230" s="10"/>
      <c r="VA230" s="10"/>
      <c r="VB230" s="10"/>
      <c r="VC230" s="10"/>
      <c r="VD230" s="10"/>
      <c r="VE230" s="10"/>
      <c r="VF230" s="10"/>
      <c r="VG230" s="10"/>
      <c r="VH230" s="10"/>
      <c r="VI230" s="10"/>
      <c r="VJ230" s="10"/>
      <c r="VK230" s="10"/>
      <c r="VL230" s="10"/>
      <c r="VM230" s="10"/>
      <c r="VN230" s="10"/>
      <c r="VO230" s="10"/>
      <c r="VP230" s="10"/>
      <c r="VQ230" s="10"/>
      <c r="VR230" s="10"/>
      <c r="VS230" s="10"/>
      <c r="VT230" s="10"/>
    </row>
    <row r="231" spans="1:2201" s="147" customFormat="1" x14ac:dyDescent="0.2">
      <c r="A231" s="63"/>
      <c r="B231" s="63"/>
      <c r="C231" s="63"/>
      <c r="D231" s="38"/>
      <c r="E231" s="63"/>
      <c r="F231" s="63"/>
    </row>
    <row r="232" spans="1:2201" s="147" customFormat="1" ht="36" customHeight="1" x14ac:dyDescent="0.2">
      <c r="A232" s="63"/>
      <c r="B232" s="63"/>
      <c r="C232" s="63"/>
      <c r="D232" s="38"/>
      <c r="E232" s="63"/>
      <c r="F232" s="63"/>
    </row>
    <row r="233" spans="1:2201" s="147" customFormat="1" x14ac:dyDescent="0.2">
      <c r="A233" s="63"/>
      <c r="B233" s="63"/>
      <c r="C233" s="63"/>
      <c r="D233" s="38"/>
      <c r="E233" s="63"/>
      <c r="F233" s="63"/>
    </row>
    <row r="234" spans="1:2201" s="11" customFormat="1" ht="39.75" customHeight="1" x14ac:dyDescent="0.2">
      <c r="A234" s="63"/>
      <c r="B234" s="63"/>
      <c r="C234" s="63"/>
      <c r="D234" s="38"/>
      <c r="E234" s="63"/>
      <c r="F234" s="63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  <c r="BI234" s="147"/>
      <c r="BJ234" s="147"/>
      <c r="BK234" s="147"/>
      <c r="BL234" s="147"/>
      <c r="BM234" s="147"/>
      <c r="BN234" s="147"/>
      <c r="BO234" s="147"/>
      <c r="BP234" s="147"/>
      <c r="BQ234" s="147"/>
      <c r="BR234" s="147"/>
      <c r="BS234" s="147"/>
      <c r="BT234" s="147"/>
      <c r="BU234" s="147"/>
      <c r="BV234" s="147"/>
      <c r="BW234" s="147"/>
      <c r="BX234" s="147"/>
      <c r="BY234" s="147"/>
      <c r="BZ234" s="147"/>
      <c r="CA234" s="147"/>
      <c r="CB234" s="147"/>
      <c r="CC234" s="147"/>
      <c r="CD234" s="147"/>
      <c r="CE234" s="147"/>
      <c r="CF234" s="147"/>
      <c r="CG234" s="147"/>
      <c r="CH234" s="147"/>
      <c r="CI234" s="147"/>
      <c r="CJ234" s="147"/>
      <c r="CK234" s="147"/>
      <c r="CL234" s="147"/>
      <c r="CM234" s="147"/>
      <c r="CN234" s="147"/>
      <c r="CO234" s="147"/>
      <c r="CP234" s="147"/>
      <c r="CQ234" s="147"/>
      <c r="CR234" s="147"/>
      <c r="CS234" s="147"/>
      <c r="CT234" s="147"/>
      <c r="CU234" s="147"/>
      <c r="CV234" s="147"/>
      <c r="CW234" s="147"/>
      <c r="CX234" s="147"/>
      <c r="CY234" s="147"/>
      <c r="CZ234" s="147"/>
      <c r="DA234" s="147"/>
      <c r="DB234" s="147"/>
      <c r="DC234" s="147"/>
      <c r="DD234" s="147"/>
      <c r="DE234" s="147"/>
      <c r="DF234" s="147"/>
      <c r="DG234" s="147"/>
      <c r="DH234" s="147"/>
      <c r="DI234" s="147"/>
      <c r="DJ234" s="147"/>
      <c r="DK234" s="147"/>
      <c r="DL234" s="147"/>
      <c r="DM234" s="147"/>
      <c r="DN234" s="147"/>
      <c r="DO234" s="147"/>
      <c r="DP234" s="147"/>
      <c r="DQ234" s="147"/>
      <c r="DR234" s="147"/>
      <c r="DS234" s="147"/>
      <c r="DT234" s="147"/>
      <c r="DU234" s="147"/>
      <c r="DV234" s="147"/>
      <c r="DW234" s="147"/>
      <c r="DX234" s="147"/>
      <c r="DY234" s="147"/>
      <c r="DZ234" s="147"/>
      <c r="EA234" s="147"/>
      <c r="EB234" s="147"/>
      <c r="EC234" s="147"/>
      <c r="ED234" s="147"/>
      <c r="EE234" s="147"/>
      <c r="EF234" s="147"/>
      <c r="EG234" s="147"/>
      <c r="EH234" s="147"/>
      <c r="EI234" s="147"/>
      <c r="EJ234" s="147"/>
      <c r="EK234" s="147"/>
      <c r="EL234" s="147"/>
      <c r="EM234" s="147"/>
      <c r="EN234" s="147"/>
      <c r="EO234" s="147"/>
      <c r="EP234" s="147"/>
      <c r="EQ234" s="147"/>
      <c r="ER234" s="147"/>
      <c r="ES234" s="147"/>
      <c r="ET234" s="147"/>
      <c r="EU234" s="147"/>
      <c r="EV234" s="147"/>
      <c r="EW234" s="147"/>
      <c r="EX234" s="147"/>
      <c r="EY234" s="147"/>
      <c r="EZ234" s="147"/>
      <c r="FA234" s="147"/>
      <c r="FB234" s="147"/>
      <c r="FC234" s="147"/>
      <c r="FD234" s="147"/>
      <c r="FE234" s="147"/>
      <c r="FF234" s="147"/>
      <c r="FG234" s="147"/>
      <c r="FH234" s="147"/>
      <c r="FI234" s="147"/>
      <c r="FJ234" s="147"/>
      <c r="FK234" s="147"/>
      <c r="FL234" s="147"/>
      <c r="FM234" s="147"/>
      <c r="FN234" s="147"/>
      <c r="FO234" s="147"/>
      <c r="FP234" s="147"/>
      <c r="FQ234" s="147"/>
      <c r="FR234" s="147"/>
      <c r="FS234" s="147"/>
      <c r="FT234" s="147"/>
      <c r="FU234" s="147"/>
      <c r="FV234" s="147"/>
      <c r="FW234" s="147"/>
      <c r="FX234" s="147"/>
      <c r="FY234" s="147"/>
      <c r="FZ234" s="147"/>
      <c r="GA234" s="147"/>
      <c r="GB234" s="147"/>
      <c r="GC234" s="147"/>
      <c r="GD234" s="147"/>
      <c r="GE234" s="147"/>
      <c r="GF234" s="147"/>
      <c r="GG234" s="147"/>
      <c r="GH234" s="147"/>
      <c r="GI234" s="147"/>
      <c r="GJ234" s="147"/>
      <c r="GK234" s="147"/>
      <c r="GL234" s="147"/>
      <c r="GM234" s="147"/>
      <c r="GN234" s="147"/>
      <c r="GO234" s="147"/>
      <c r="GP234" s="147"/>
      <c r="GQ234" s="147"/>
      <c r="GR234" s="147"/>
      <c r="GS234" s="147"/>
      <c r="GT234" s="147"/>
      <c r="GU234" s="147"/>
      <c r="GV234" s="147"/>
      <c r="GW234" s="147"/>
      <c r="GX234" s="147"/>
      <c r="GY234" s="147"/>
      <c r="GZ234" s="147"/>
      <c r="HA234" s="147"/>
      <c r="HB234" s="147"/>
      <c r="HC234" s="147"/>
      <c r="HD234" s="147"/>
      <c r="HE234" s="147"/>
      <c r="HF234" s="147"/>
      <c r="HG234" s="147"/>
      <c r="HH234" s="147"/>
      <c r="HI234" s="147"/>
      <c r="HJ234" s="147"/>
      <c r="HK234" s="147"/>
      <c r="HL234" s="147"/>
      <c r="HM234" s="147"/>
      <c r="HN234" s="147"/>
      <c r="HO234" s="147"/>
      <c r="HP234" s="147"/>
      <c r="HQ234" s="147"/>
      <c r="HR234" s="147"/>
      <c r="HS234" s="147"/>
      <c r="HT234" s="147"/>
      <c r="HU234" s="147"/>
      <c r="HV234" s="147"/>
      <c r="HW234" s="147"/>
      <c r="HX234" s="147"/>
      <c r="HY234" s="147"/>
      <c r="HZ234" s="147"/>
      <c r="IA234" s="147"/>
      <c r="IB234" s="147"/>
      <c r="IC234" s="147"/>
      <c r="ID234" s="147"/>
      <c r="IE234" s="147"/>
      <c r="IF234" s="147"/>
      <c r="IG234" s="147"/>
      <c r="IH234" s="147"/>
      <c r="II234" s="147"/>
      <c r="IJ234" s="147"/>
      <c r="IK234" s="147"/>
      <c r="IL234" s="147"/>
      <c r="IM234" s="147"/>
      <c r="IN234" s="147"/>
      <c r="IO234" s="147"/>
      <c r="IP234" s="147"/>
      <c r="IQ234" s="147"/>
      <c r="IR234" s="147"/>
      <c r="IS234" s="147"/>
      <c r="IT234" s="147"/>
      <c r="IU234" s="147"/>
      <c r="IV234" s="147"/>
      <c r="IW234" s="147"/>
      <c r="IX234" s="147"/>
      <c r="IY234" s="147"/>
      <c r="IZ234" s="147"/>
      <c r="JA234" s="147"/>
      <c r="JB234" s="147"/>
      <c r="JC234" s="147"/>
      <c r="JD234" s="147"/>
      <c r="JE234" s="147"/>
      <c r="JF234" s="147"/>
      <c r="JG234" s="147"/>
      <c r="JH234" s="147"/>
      <c r="JI234" s="147"/>
      <c r="JJ234" s="147"/>
      <c r="JK234" s="147"/>
      <c r="JL234" s="147"/>
      <c r="JM234" s="147"/>
      <c r="JN234" s="147"/>
      <c r="JO234" s="147"/>
      <c r="JP234" s="147"/>
      <c r="JQ234" s="147"/>
      <c r="JR234" s="147"/>
      <c r="JS234" s="147"/>
      <c r="JT234" s="147"/>
      <c r="JU234" s="147"/>
      <c r="JV234" s="147"/>
      <c r="JW234" s="147"/>
      <c r="JX234" s="147"/>
      <c r="JY234" s="147"/>
      <c r="JZ234" s="147"/>
      <c r="KA234" s="147"/>
      <c r="KB234" s="147"/>
      <c r="KC234" s="147"/>
      <c r="KD234" s="147"/>
      <c r="KE234" s="147"/>
      <c r="KF234" s="147"/>
      <c r="KG234" s="147"/>
      <c r="KH234" s="147"/>
      <c r="KI234" s="147"/>
      <c r="KJ234" s="147"/>
      <c r="KK234" s="147"/>
      <c r="KL234" s="147"/>
      <c r="KM234" s="147"/>
      <c r="KN234" s="147"/>
      <c r="KO234" s="147"/>
      <c r="KP234" s="147"/>
      <c r="KQ234" s="147"/>
      <c r="KR234" s="147"/>
      <c r="KS234" s="147"/>
      <c r="KT234" s="147"/>
      <c r="KU234" s="147"/>
      <c r="KV234" s="147"/>
      <c r="KW234" s="147"/>
      <c r="KX234" s="147"/>
      <c r="KY234" s="147"/>
      <c r="KZ234" s="147"/>
      <c r="LA234" s="147"/>
      <c r="LB234" s="147"/>
      <c r="LC234" s="147"/>
      <c r="LD234" s="147"/>
      <c r="LE234" s="147"/>
      <c r="LF234" s="147"/>
      <c r="LG234" s="147"/>
      <c r="LH234" s="147"/>
      <c r="LI234" s="147"/>
      <c r="LJ234" s="147"/>
      <c r="LK234" s="147"/>
      <c r="LL234" s="147"/>
      <c r="LM234" s="147"/>
      <c r="LN234" s="147"/>
      <c r="LO234" s="147"/>
      <c r="LP234" s="147"/>
      <c r="LQ234" s="147"/>
      <c r="LR234" s="147"/>
      <c r="LS234" s="147"/>
      <c r="LT234" s="147"/>
      <c r="LU234" s="147"/>
      <c r="LV234" s="147"/>
      <c r="LW234" s="147"/>
      <c r="LX234" s="147"/>
      <c r="LY234" s="147"/>
      <c r="LZ234" s="147"/>
      <c r="MA234" s="147"/>
      <c r="MB234" s="147"/>
      <c r="MC234" s="147"/>
      <c r="MD234" s="147"/>
      <c r="ME234" s="147"/>
      <c r="MF234" s="147"/>
      <c r="MG234" s="147"/>
      <c r="MH234" s="147"/>
      <c r="MI234" s="147"/>
      <c r="MJ234" s="147"/>
      <c r="MK234" s="147"/>
      <c r="ML234" s="147"/>
      <c r="MM234" s="147"/>
      <c r="MN234" s="147"/>
      <c r="MO234" s="147"/>
      <c r="MP234" s="147"/>
      <c r="MQ234" s="147"/>
      <c r="MR234" s="147"/>
      <c r="MS234" s="147"/>
      <c r="MT234" s="147"/>
      <c r="MU234" s="147"/>
      <c r="MV234" s="147"/>
      <c r="MW234" s="147"/>
      <c r="MX234" s="147"/>
      <c r="MY234" s="147"/>
      <c r="MZ234" s="147"/>
      <c r="NA234" s="147"/>
      <c r="NB234" s="147"/>
      <c r="NC234" s="147"/>
      <c r="ND234" s="147"/>
      <c r="NE234" s="147"/>
      <c r="NF234" s="147"/>
      <c r="NG234" s="147"/>
      <c r="NH234" s="147"/>
      <c r="NI234" s="147"/>
      <c r="NJ234" s="147"/>
      <c r="NK234" s="147"/>
      <c r="NL234" s="147"/>
      <c r="NM234" s="147"/>
      <c r="NN234" s="147"/>
      <c r="NO234" s="147"/>
      <c r="NP234" s="147"/>
      <c r="NQ234" s="147"/>
      <c r="NR234" s="147"/>
      <c r="NS234" s="147"/>
      <c r="NT234" s="147"/>
      <c r="NU234" s="147"/>
      <c r="NV234" s="147"/>
      <c r="NW234" s="147"/>
      <c r="NX234" s="147"/>
      <c r="NY234" s="147"/>
      <c r="NZ234" s="147"/>
      <c r="OA234" s="147"/>
      <c r="OB234" s="147"/>
      <c r="OC234" s="147"/>
      <c r="OD234" s="147"/>
      <c r="OE234" s="147"/>
      <c r="OF234" s="147"/>
      <c r="OG234" s="147"/>
      <c r="OH234" s="147"/>
      <c r="OI234" s="147"/>
      <c r="OJ234" s="147"/>
      <c r="OK234" s="147"/>
      <c r="OL234" s="147"/>
      <c r="OM234" s="147"/>
      <c r="ON234" s="147"/>
      <c r="OO234" s="147"/>
      <c r="OP234" s="147"/>
      <c r="OQ234" s="147"/>
      <c r="OR234" s="147"/>
      <c r="OS234" s="147"/>
      <c r="OT234" s="147"/>
      <c r="OU234" s="147"/>
      <c r="OV234" s="147"/>
      <c r="OW234" s="147"/>
      <c r="OX234" s="147"/>
      <c r="OY234" s="147"/>
      <c r="OZ234" s="147"/>
      <c r="PA234" s="147"/>
      <c r="PB234" s="147"/>
      <c r="PC234" s="147"/>
      <c r="PD234" s="147"/>
      <c r="PE234" s="147"/>
      <c r="PF234" s="147"/>
      <c r="PG234" s="147"/>
      <c r="PH234" s="147"/>
      <c r="PI234" s="147"/>
      <c r="PJ234" s="147"/>
      <c r="PK234" s="147"/>
      <c r="PL234" s="147"/>
      <c r="PM234" s="147"/>
      <c r="PN234" s="147"/>
      <c r="PO234" s="147"/>
      <c r="PP234" s="147"/>
      <c r="PQ234" s="147"/>
      <c r="PR234" s="147"/>
      <c r="PS234" s="147"/>
      <c r="PT234" s="147"/>
      <c r="PU234" s="147"/>
      <c r="PV234" s="147"/>
      <c r="PW234" s="147"/>
      <c r="PX234" s="147"/>
      <c r="PY234" s="147"/>
      <c r="PZ234" s="147"/>
      <c r="QA234" s="147"/>
      <c r="QB234" s="147"/>
      <c r="QC234" s="147"/>
      <c r="QD234" s="147"/>
      <c r="QE234" s="147"/>
      <c r="QF234" s="147"/>
      <c r="QG234" s="147"/>
      <c r="QH234" s="147"/>
      <c r="QI234" s="147"/>
      <c r="QJ234" s="147"/>
      <c r="QK234" s="147"/>
      <c r="QL234" s="147"/>
      <c r="QM234" s="147"/>
      <c r="QN234" s="147"/>
      <c r="QO234" s="147"/>
      <c r="QP234" s="147"/>
      <c r="QQ234" s="147"/>
      <c r="QR234" s="147"/>
      <c r="QS234" s="147"/>
      <c r="QT234" s="147"/>
      <c r="QU234" s="147"/>
      <c r="QV234" s="147"/>
      <c r="QW234" s="147"/>
      <c r="QX234" s="147"/>
      <c r="QY234" s="147"/>
      <c r="QZ234" s="147"/>
      <c r="RA234" s="147"/>
      <c r="RB234" s="147"/>
      <c r="RC234" s="147"/>
      <c r="RD234" s="147"/>
      <c r="RE234" s="147"/>
      <c r="RF234" s="147"/>
      <c r="RG234" s="147"/>
      <c r="RH234" s="147"/>
      <c r="RI234" s="147"/>
      <c r="RJ234" s="147"/>
      <c r="RK234" s="147"/>
      <c r="RL234" s="147"/>
      <c r="RM234" s="147"/>
      <c r="RN234" s="147"/>
      <c r="RO234" s="147"/>
      <c r="RP234" s="147"/>
      <c r="RQ234" s="147"/>
      <c r="RR234" s="147"/>
      <c r="RS234" s="147"/>
      <c r="RT234" s="147"/>
      <c r="RU234" s="147"/>
      <c r="RV234" s="147"/>
      <c r="RW234" s="147"/>
      <c r="RX234" s="147"/>
      <c r="RY234" s="147"/>
      <c r="RZ234" s="147"/>
      <c r="SA234" s="147"/>
      <c r="SB234" s="147"/>
      <c r="SC234" s="147"/>
      <c r="SD234" s="147"/>
      <c r="SE234" s="147"/>
      <c r="SF234" s="147"/>
      <c r="SG234" s="147"/>
      <c r="SH234" s="147"/>
      <c r="SI234" s="147"/>
      <c r="SJ234" s="147"/>
      <c r="SK234" s="147"/>
      <c r="SL234" s="147"/>
      <c r="SM234" s="147"/>
      <c r="SN234" s="147"/>
      <c r="SO234" s="147"/>
      <c r="SP234" s="147"/>
      <c r="SQ234" s="147"/>
      <c r="SR234" s="147"/>
      <c r="SS234" s="147"/>
      <c r="ST234" s="147"/>
      <c r="SU234" s="147"/>
      <c r="SV234" s="147"/>
      <c r="SW234" s="147"/>
      <c r="SX234" s="147"/>
      <c r="SY234" s="147"/>
      <c r="SZ234" s="147"/>
      <c r="TA234" s="147"/>
      <c r="TB234" s="147"/>
      <c r="TC234" s="147"/>
      <c r="TD234" s="147"/>
      <c r="TE234" s="147"/>
      <c r="TF234" s="147"/>
      <c r="TG234" s="147"/>
      <c r="TH234" s="147"/>
      <c r="TI234" s="147"/>
      <c r="TJ234" s="147"/>
      <c r="TK234" s="147"/>
      <c r="TL234" s="147"/>
      <c r="TM234" s="147"/>
      <c r="TN234" s="147"/>
      <c r="TO234" s="147"/>
      <c r="TP234" s="147"/>
      <c r="TQ234" s="147"/>
      <c r="TR234" s="147"/>
      <c r="TS234" s="147"/>
      <c r="TT234" s="147"/>
      <c r="TU234" s="147"/>
      <c r="TV234" s="147"/>
      <c r="TW234" s="147"/>
      <c r="TX234" s="147"/>
      <c r="TY234" s="147"/>
      <c r="TZ234" s="147"/>
      <c r="UA234" s="147"/>
      <c r="UB234" s="147"/>
      <c r="UC234" s="147"/>
      <c r="UD234" s="147"/>
      <c r="UE234" s="147"/>
      <c r="UF234" s="147"/>
      <c r="UG234" s="147"/>
      <c r="UH234" s="147"/>
      <c r="UI234" s="147"/>
      <c r="UJ234" s="147"/>
      <c r="UK234" s="147"/>
      <c r="UL234" s="147"/>
      <c r="UM234" s="147"/>
      <c r="UN234" s="147"/>
      <c r="UO234" s="147"/>
      <c r="UP234" s="147"/>
      <c r="UQ234" s="147"/>
      <c r="UR234" s="147"/>
      <c r="US234" s="147"/>
      <c r="UT234" s="147"/>
      <c r="UU234" s="147"/>
      <c r="UV234" s="147"/>
      <c r="UW234" s="147"/>
      <c r="UX234" s="147"/>
      <c r="UY234" s="147"/>
      <c r="UZ234" s="147"/>
      <c r="VA234" s="147"/>
      <c r="VB234" s="147"/>
      <c r="VC234" s="147"/>
      <c r="VD234" s="147"/>
      <c r="VE234" s="147"/>
      <c r="VF234" s="147"/>
      <c r="VG234" s="147"/>
      <c r="VH234" s="147"/>
      <c r="VI234" s="147"/>
      <c r="VJ234" s="147"/>
      <c r="VK234" s="147"/>
      <c r="VL234" s="147"/>
      <c r="VM234" s="147"/>
      <c r="VN234" s="147"/>
      <c r="VO234" s="147"/>
      <c r="VP234" s="147"/>
      <c r="VQ234" s="147"/>
      <c r="VR234" s="147"/>
      <c r="VS234" s="147"/>
      <c r="VT234" s="147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  <c r="XL234" s="10"/>
      <c r="XM234" s="10"/>
      <c r="XN234" s="10"/>
      <c r="XO234" s="10"/>
      <c r="XP234" s="10"/>
      <c r="XQ234" s="10"/>
      <c r="XR234" s="10"/>
      <c r="XS234" s="10"/>
      <c r="XT234" s="10"/>
      <c r="XU234" s="10"/>
      <c r="XV234" s="10"/>
      <c r="XW234" s="10"/>
      <c r="XX234" s="10"/>
      <c r="XY234" s="10"/>
      <c r="XZ234" s="10"/>
      <c r="YA234" s="10"/>
      <c r="YB234" s="10"/>
      <c r="YC234" s="10"/>
      <c r="YD234" s="10"/>
      <c r="YE234" s="10"/>
      <c r="YF234" s="10"/>
      <c r="YG234" s="10"/>
      <c r="YH234" s="10"/>
      <c r="YI234" s="10"/>
      <c r="YJ234" s="10"/>
      <c r="YK234" s="10"/>
      <c r="YL234" s="10"/>
      <c r="YM234" s="10"/>
      <c r="YN234" s="10"/>
      <c r="YO234" s="10"/>
      <c r="YP234" s="10"/>
      <c r="YQ234" s="10"/>
      <c r="YR234" s="10"/>
      <c r="YS234" s="10"/>
      <c r="YT234" s="10"/>
      <c r="YU234" s="10"/>
      <c r="YV234" s="10"/>
      <c r="YW234" s="10"/>
      <c r="YX234" s="10"/>
      <c r="YY234" s="10"/>
      <c r="YZ234" s="10"/>
      <c r="ZA234" s="10"/>
      <c r="ZB234" s="10"/>
      <c r="ZC234" s="10"/>
      <c r="ZD234" s="10"/>
      <c r="ZE234" s="10"/>
      <c r="ZF234" s="10"/>
      <c r="ZG234" s="10"/>
      <c r="ZH234" s="10"/>
      <c r="ZI234" s="10"/>
      <c r="ZJ234" s="10"/>
      <c r="ZK234" s="10"/>
      <c r="ZL234" s="10"/>
      <c r="ZM234" s="10"/>
      <c r="ZN234" s="10"/>
      <c r="ZO234" s="10"/>
      <c r="ZP234" s="10"/>
      <c r="ZQ234" s="10"/>
      <c r="ZR234" s="10"/>
      <c r="ZS234" s="10"/>
      <c r="ZT234" s="10"/>
      <c r="ZU234" s="10"/>
      <c r="ZV234" s="10"/>
      <c r="ZW234" s="10"/>
      <c r="ZX234" s="10"/>
      <c r="ZY234" s="10"/>
      <c r="ZZ234" s="10"/>
      <c r="AAA234" s="10"/>
      <c r="AAB234" s="10"/>
      <c r="AAC234" s="10"/>
      <c r="AAD234" s="10"/>
      <c r="AAE234" s="10"/>
      <c r="AAF234" s="10"/>
      <c r="AAG234" s="10"/>
      <c r="AAH234" s="10"/>
      <c r="AAI234" s="10"/>
      <c r="AAJ234" s="10"/>
      <c r="AAK234" s="10"/>
      <c r="AAL234" s="10"/>
      <c r="AAM234" s="10"/>
      <c r="AAN234" s="10"/>
      <c r="AAO234" s="10"/>
      <c r="AAP234" s="10"/>
      <c r="AAQ234" s="10"/>
      <c r="AAR234" s="10"/>
      <c r="AAS234" s="10"/>
      <c r="AAT234" s="10"/>
      <c r="AAU234" s="10"/>
      <c r="AAV234" s="10"/>
      <c r="AAW234" s="10"/>
      <c r="AAX234" s="10"/>
      <c r="AAY234" s="10"/>
      <c r="AAZ234" s="10"/>
      <c r="ABA234" s="10"/>
      <c r="ABB234" s="10"/>
      <c r="ABC234" s="10"/>
      <c r="ABD234" s="10"/>
      <c r="ABE234" s="10"/>
      <c r="ABF234" s="10"/>
      <c r="ABG234" s="10"/>
      <c r="ABH234" s="10"/>
      <c r="ABI234" s="10"/>
      <c r="ABJ234" s="10"/>
      <c r="ABK234" s="10"/>
      <c r="ABL234" s="10"/>
      <c r="ABM234" s="10"/>
      <c r="ABN234" s="10"/>
      <c r="ABO234" s="10"/>
      <c r="ABP234" s="10"/>
      <c r="ABQ234" s="10"/>
      <c r="ABR234" s="10"/>
      <c r="ABS234" s="10"/>
      <c r="ABT234" s="10"/>
      <c r="ABU234" s="10"/>
      <c r="ABV234" s="10"/>
      <c r="ABW234" s="10"/>
      <c r="ABX234" s="10"/>
      <c r="ABY234" s="10"/>
      <c r="ABZ234" s="10"/>
      <c r="ACA234" s="10"/>
      <c r="ACB234" s="10"/>
      <c r="ACC234" s="10"/>
      <c r="ACD234" s="10"/>
      <c r="ACE234" s="10"/>
      <c r="ACF234" s="10"/>
      <c r="ACG234" s="10"/>
      <c r="ACH234" s="10"/>
      <c r="ACI234" s="10"/>
      <c r="ACJ234" s="10"/>
      <c r="ACK234" s="10"/>
      <c r="ACL234" s="10"/>
      <c r="ACM234" s="10"/>
      <c r="ACN234" s="10"/>
      <c r="ACO234" s="10"/>
      <c r="ACP234" s="10"/>
      <c r="ACQ234" s="10"/>
      <c r="ACR234" s="10"/>
      <c r="ACS234" s="10"/>
      <c r="ACT234" s="10"/>
      <c r="ACU234" s="10"/>
      <c r="ACV234" s="10"/>
      <c r="ACW234" s="10"/>
      <c r="ACX234" s="10"/>
      <c r="ACY234" s="10"/>
      <c r="ACZ234" s="10"/>
      <c r="ADA234" s="10"/>
      <c r="ADB234" s="10"/>
      <c r="ADC234" s="10"/>
      <c r="ADD234" s="10"/>
      <c r="ADE234" s="10"/>
      <c r="ADF234" s="10"/>
      <c r="ADG234" s="10"/>
      <c r="ADH234" s="10"/>
      <c r="ADI234" s="10"/>
      <c r="ADJ234" s="10"/>
      <c r="ADK234" s="10"/>
      <c r="ADL234" s="10"/>
      <c r="ADM234" s="10"/>
      <c r="ADN234" s="10"/>
      <c r="ADO234" s="10"/>
      <c r="ADP234" s="10"/>
      <c r="ADQ234" s="10"/>
      <c r="ADR234" s="10"/>
      <c r="ADS234" s="10"/>
      <c r="ADT234" s="10"/>
      <c r="ADU234" s="10"/>
      <c r="ADV234" s="10"/>
      <c r="ADW234" s="10"/>
      <c r="ADX234" s="10"/>
      <c r="ADY234" s="10"/>
      <c r="ADZ234" s="10"/>
      <c r="AEA234" s="10"/>
      <c r="AEB234" s="10"/>
      <c r="AEC234" s="10"/>
      <c r="AED234" s="10"/>
      <c r="AEE234" s="10"/>
      <c r="AEF234" s="10"/>
      <c r="AEG234" s="10"/>
      <c r="AEH234" s="10"/>
      <c r="AEI234" s="10"/>
      <c r="AEJ234" s="10"/>
      <c r="AEK234" s="10"/>
      <c r="AEL234" s="10"/>
      <c r="AEM234" s="10"/>
      <c r="AEN234" s="10"/>
      <c r="AEO234" s="10"/>
      <c r="AEP234" s="10"/>
      <c r="AEQ234" s="10"/>
      <c r="AER234" s="10"/>
      <c r="AES234" s="10"/>
      <c r="AET234" s="10"/>
      <c r="AEU234" s="10"/>
      <c r="AEV234" s="10"/>
      <c r="AEW234" s="10"/>
      <c r="AEX234" s="10"/>
      <c r="AEY234" s="10"/>
      <c r="AEZ234" s="10"/>
      <c r="AFA234" s="10"/>
      <c r="AFB234" s="10"/>
      <c r="AFC234" s="10"/>
      <c r="AFD234" s="10"/>
      <c r="AFE234" s="10"/>
      <c r="AFF234" s="10"/>
      <c r="AFG234" s="10"/>
      <c r="AFH234" s="10"/>
      <c r="AFI234" s="10"/>
      <c r="AFJ234" s="10"/>
      <c r="AFK234" s="10"/>
      <c r="AFL234" s="10"/>
      <c r="AFM234" s="10"/>
      <c r="AFN234" s="10"/>
      <c r="AFO234" s="10"/>
      <c r="AFP234" s="10"/>
      <c r="AFQ234" s="10"/>
      <c r="AFR234" s="10"/>
      <c r="AFS234" s="10"/>
      <c r="AFT234" s="10"/>
      <c r="AFU234" s="10"/>
      <c r="AFV234" s="10"/>
      <c r="AFW234" s="10"/>
      <c r="AFX234" s="10"/>
      <c r="AFY234" s="10"/>
      <c r="AFZ234" s="10"/>
      <c r="AGA234" s="10"/>
      <c r="AGB234" s="10"/>
      <c r="AGC234" s="10"/>
      <c r="AGD234" s="10"/>
      <c r="AGE234" s="10"/>
      <c r="AGF234" s="10"/>
      <c r="AGG234" s="10"/>
      <c r="AGH234" s="10"/>
      <c r="AGI234" s="10"/>
      <c r="AGJ234" s="10"/>
      <c r="AGK234" s="10"/>
      <c r="AGL234" s="10"/>
      <c r="AGM234" s="10"/>
      <c r="AGN234" s="10"/>
      <c r="AGO234" s="10"/>
      <c r="AGP234" s="10"/>
      <c r="AGQ234" s="10"/>
      <c r="AGR234" s="10"/>
      <c r="AGS234" s="10"/>
      <c r="AGT234" s="10"/>
      <c r="AGU234" s="10"/>
      <c r="AGV234" s="10"/>
      <c r="AGW234" s="10"/>
      <c r="AGX234" s="10"/>
      <c r="AGY234" s="10"/>
      <c r="AGZ234" s="10"/>
      <c r="AHA234" s="10"/>
      <c r="AHB234" s="10"/>
      <c r="AHC234" s="10"/>
      <c r="AHD234" s="10"/>
      <c r="AHE234" s="10"/>
      <c r="AHF234" s="10"/>
      <c r="AHG234" s="10"/>
      <c r="AHH234" s="10"/>
      <c r="AHI234" s="10"/>
      <c r="AHJ234" s="10"/>
      <c r="AHK234" s="10"/>
      <c r="AHL234" s="10"/>
      <c r="AHM234" s="10"/>
      <c r="AHN234" s="10"/>
      <c r="AHO234" s="10"/>
      <c r="AHP234" s="10"/>
      <c r="AHQ234" s="10"/>
      <c r="AHR234" s="10"/>
      <c r="AHS234" s="10"/>
      <c r="AHT234" s="10"/>
      <c r="AHU234" s="10"/>
      <c r="AHV234" s="10"/>
      <c r="AHW234" s="10"/>
      <c r="AHX234" s="10"/>
      <c r="AHY234" s="10"/>
      <c r="AHZ234" s="10"/>
      <c r="AIA234" s="10"/>
      <c r="AIB234" s="10"/>
      <c r="AIC234" s="10"/>
      <c r="AID234" s="10"/>
      <c r="AIE234" s="10"/>
      <c r="AIF234" s="10"/>
      <c r="AIG234" s="10"/>
      <c r="AIH234" s="10"/>
      <c r="AII234" s="10"/>
      <c r="AIJ234" s="10"/>
      <c r="AIK234" s="10"/>
      <c r="AIL234" s="10"/>
      <c r="AIM234" s="10"/>
      <c r="AIN234" s="10"/>
      <c r="AIO234" s="10"/>
      <c r="AIP234" s="10"/>
      <c r="AIQ234" s="10"/>
      <c r="AIR234" s="10"/>
      <c r="AIS234" s="10"/>
      <c r="AIT234" s="10"/>
      <c r="AIU234" s="10"/>
      <c r="AIV234" s="10"/>
      <c r="AIW234" s="10"/>
      <c r="AIX234" s="10"/>
      <c r="AIY234" s="10"/>
      <c r="AIZ234" s="10"/>
      <c r="AJA234" s="10"/>
      <c r="AJB234" s="10"/>
      <c r="AJC234" s="10"/>
      <c r="AJD234" s="10"/>
      <c r="AJE234" s="10"/>
      <c r="AJF234" s="10"/>
      <c r="AJG234" s="10"/>
      <c r="AJH234" s="10"/>
      <c r="AJI234" s="10"/>
      <c r="AJJ234" s="10"/>
      <c r="AJK234" s="10"/>
      <c r="AJL234" s="10"/>
      <c r="AJM234" s="10"/>
      <c r="AJN234" s="10"/>
      <c r="AJO234" s="10"/>
      <c r="AJP234" s="10"/>
      <c r="AJQ234" s="10"/>
      <c r="AJR234" s="10"/>
      <c r="AJS234" s="10"/>
      <c r="AJT234" s="10"/>
      <c r="AJU234" s="10"/>
      <c r="AJV234" s="10"/>
      <c r="AJW234" s="10"/>
      <c r="AJX234" s="10"/>
      <c r="AJY234" s="10"/>
      <c r="AJZ234" s="10"/>
      <c r="AKA234" s="10"/>
      <c r="AKB234" s="10"/>
      <c r="AKC234" s="10"/>
      <c r="AKD234" s="10"/>
      <c r="AKE234" s="10"/>
      <c r="AKF234" s="10"/>
      <c r="AKG234" s="10"/>
      <c r="AKH234" s="10"/>
      <c r="AKI234" s="10"/>
      <c r="AKJ234" s="10"/>
      <c r="AKK234" s="10"/>
      <c r="AKL234" s="10"/>
      <c r="AKM234" s="10"/>
      <c r="AKN234" s="10"/>
      <c r="AKO234" s="10"/>
      <c r="AKP234" s="10"/>
      <c r="AKQ234" s="10"/>
      <c r="AKR234" s="10"/>
      <c r="AKS234" s="10"/>
      <c r="AKT234" s="10"/>
      <c r="AKU234" s="10"/>
      <c r="AKV234" s="10"/>
      <c r="AKW234" s="10"/>
      <c r="AKX234" s="10"/>
      <c r="AKY234" s="10"/>
      <c r="AKZ234" s="10"/>
      <c r="ALA234" s="10"/>
      <c r="ALB234" s="10"/>
      <c r="ALC234" s="10"/>
      <c r="ALD234" s="10"/>
      <c r="ALE234" s="10"/>
      <c r="ALF234" s="10"/>
      <c r="ALG234" s="10"/>
      <c r="ALH234" s="10"/>
      <c r="ALI234" s="10"/>
      <c r="ALJ234" s="10"/>
      <c r="ALK234" s="10"/>
      <c r="ALL234" s="10"/>
      <c r="ALM234" s="10"/>
      <c r="ALN234" s="10"/>
      <c r="ALO234" s="10"/>
      <c r="ALP234" s="10"/>
      <c r="ALQ234" s="10"/>
      <c r="ALR234" s="10"/>
      <c r="ALS234" s="10"/>
      <c r="ALT234" s="10"/>
      <c r="ALU234" s="10"/>
      <c r="ALV234" s="10"/>
      <c r="ALW234" s="10"/>
      <c r="ALX234" s="10"/>
      <c r="ALY234" s="10"/>
      <c r="ALZ234" s="10"/>
      <c r="AMA234" s="10"/>
      <c r="AMB234" s="10"/>
      <c r="AMC234" s="10"/>
      <c r="AMD234" s="10"/>
      <c r="AME234" s="10"/>
      <c r="AMF234" s="10"/>
      <c r="AMG234" s="10"/>
      <c r="AMH234" s="10"/>
      <c r="AMI234" s="10"/>
      <c r="AMJ234" s="10"/>
      <c r="AMK234" s="10"/>
      <c r="AML234" s="10"/>
      <c r="AMM234" s="10"/>
      <c r="AMN234" s="10"/>
      <c r="AMO234" s="10"/>
      <c r="AMP234" s="10"/>
      <c r="AMQ234" s="10"/>
      <c r="AMR234" s="10"/>
      <c r="AMS234" s="10"/>
      <c r="AMT234" s="10"/>
      <c r="AMU234" s="10"/>
      <c r="AMV234" s="10"/>
      <c r="AMW234" s="10"/>
      <c r="AMX234" s="10"/>
      <c r="AMY234" s="10"/>
      <c r="AMZ234" s="10"/>
      <c r="ANA234" s="10"/>
      <c r="ANB234" s="10"/>
      <c r="ANC234" s="10"/>
      <c r="AND234" s="10"/>
      <c r="ANE234" s="10"/>
      <c r="ANF234" s="10"/>
      <c r="ANG234" s="10"/>
      <c r="ANH234" s="10"/>
      <c r="ANI234" s="10"/>
      <c r="ANJ234" s="10"/>
      <c r="ANK234" s="10"/>
      <c r="ANL234" s="10"/>
      <c r="ANM234" s="10"/>
      <c r="ANN234" s="10"/>
      <c r="ANO234" s="10"/>
      <c r="ANP234" s="10"/>
      <c r="ANQ234" s="10"/>
      <c r="ANR234" s="10"/>
      <c r="ANS234" s="10"/>
      <c r="ANT234" s="10"/>
      <c r="ANU234" s="10"/>
      <c r="ANV234" s="10"/>
      <c r="ANW234" s="10"/>
      <c r="ANX234" s="10"/>
      <c r="ANY234" s="10"/>
      <c r="ANZ234" s="10"/>
      <c r="AOA234" s="10"/>
      <c r="AOB234" s="10"/>
      <c r="AOC234" s="10"/>
      <c r="AOD234" s="10"/>
      <c r="AOE234" s="10"/>
      <c r="AOF234" s="10"/>
      <c r="AOG234" s="10"/>
      <c r="AOH234" s="10"/>
      <c r="AOI234" s="10"/>
      <c r="AOJ234" s="10"/>
      <c r="AOK234" s="10"/>
      <c r="AOL234" s="10"/>
      <c r="AOM234" s="10"/>
      <c r="AON234" s="10"/>
      <c r="AOO234" s="10"/>
      <c r="AOP234" s="10"/>
      <c r="AOQ234" s="10"/>
      <c r="AOR234" s="10"/>
      <c r="AOS234" s="10"/>
      <c r="AOT234" s="10"/>
      <c r="AOU234" s="10"/>
      <c r="AOV234" s="10"/>
      <c r="AOW234" s="10"/>
      <c r="AOX234" s="10"/>
      <c r="AOY234" s="10"/>
      <c r="AOZ234" s="10"/>
      <c r="APA234" s="10"/>
      <c r="APB234" s="10"/>
      <c r="APC234" s="10"/>
      <c r="APD234" s="10"/>
      <c r="APE234" s="10"/>
      <c r="APF234" s="10"/>
      <c r="APG234" s="10"/>
      <c r="APH234" s="10"/>
      <c r="API234" s="10"/>
      <c r="APJ234" s="10"/>
      <c r="APK234" s="10"/>
      <c r="APL234" s="10"/>
      <c r="APM234" s="10"/>
      <c r="APN234" s="10"/>
      <c r="APO234" s="10"/>
      <c r="APP234" s="10"/>
      <c r="APQ234" s="10"/>
      <c r="APR234" s="10"/>
      <c r="APS234" s="10"/>
      <c r="APT234" s="10"/>
      <c r="APU234" s="10"/>
      <c r="APV234" s="10"/>
      <c r="APW234" s="10"/>
      <c r="APX234" s="10"/>
      <c r="APY234" s="10"/>
      <c r="APZ234" s="10"/>
      <c r="AQA234" s="10"/>
      <c r="AQB234" s="10"/>
      <c r="AQC234" s="10"/>
      <c r="AQD234" s="10"/>
      <c r="AQE234" s="10"/>
      <c r="AQF234" s="10"/>
      <c r="AQG234" s="10"/>
      <c r="AQH234" s="10"/>
      <c r="AQI234" s="10"/>
      <c r="AQJ234" s="10"/>
      <c r="AQK234" s="10"/>
      <c r="AQL234" s="10"/>
      <c r="AQM234" s="10"/>
      <c r="AQN234" s="10"/>
      <c r="AQO234" s="10"/>
      <c r="AQP234" s="10"/>
      <c r="AQQ234" s="10"/>
      <c r="AQR234" s="10"/>
      <c r="AQS234" s="10"/>
      <c r="AQT234" s="10"/>
      <c r="AQU234" s="10"/>
      <c r="AQV234" s="10"/>
      <c r="AQW234" s="10"/>
      <c r="AQX234" s="10"/>
      <c r="AQY234" s="10"/>
      <c r="AQZ234" s="10"/>
      <c r="ARA234" s="10"/>
      <c r="ARB234" s="10"/>
      <c r="ARC234" s="10"/>
      <c r="ARD234" s="10"/>
      <c r="ARE234" s="10"/>
      <c r="ARF234" s="10"/>
      <c r="ARG234" s="10"/>
      <c r="ARH234" s="10"/>
      <c r="ARI234" s="10"/>
      <c r="ARJ234" s="10"/>
      <c r="ARK234" s="10"/>
      <c r="ARL234" s="10"/>
      <c r="ARM234" s="10"/>
      <c r="ARN234" s="10"/>
      <c r="ARO234" s="10"/>
      <c r="ARP234" s="10"/>
      <c r="ARQ234" s="10"/>
      <c r="ARR234" s="10"/>
      <c r="ARS234" s="10"/>
      <c r="ART234" s="10"/>
      <c r="ARU234" s="10"/>
      <c r="ARV234" s="10"/>
      <c r="ARW234" s="10"/>
      <c r="ARX234" s="10"/>
      <c r="ARY234" s="10"/>
      <c r="ARZ234" s="10"/>
      <c r="ASA234" s="10"/>
      <c r="ASB234" s="10"/>
      <c r="ASC234" s="10"/>
      <c r="ASD234" s="10"/>
      <c r="ASE234" s="10"/>
      <c r="ASF234" s="10"/>
      <c r="ASG234" s="10"/>
      <c r="ASH234" s="10"/>
      <c r="ASI234" s="10"/>
      <c r="ASJ234" s="10"/>
      <c r="ASK234" s="10"/>
      <c r="ASL234" s="10"/>
      <c r="ASM234" s="10"/>
      <c r="ASN234" s="10"/>
      <c r="ASO234" s="10"/>
      <c r="ASP234" s="10"/>
      <c r="ASQ234" s="10"/>
      <c r="ASR234" s="10"/>
      <c r="ASS234" s="10"/>
      <c r="AST234" s="10"/>
      <c r="ASU234" s="10"/>
      <c r="ASV234" s="10"/>
      <c r="ASW234" s="10"/>
      <c r="ASX234" s="10"/>
      <c r="ASY234" s="10"/>
      <c r="ASZ234" s="10"/>
      <c r="ATA234" s="10"/>
      <c r="ATB234" s="10"/>
      <c r="ATC234" s="10"/>
      <c r="ATD234" s="10"/>
      <c r="ATE234" s="10"/>
      <c r="ATF234" s="10"/>
      <c r="ATG234" s="10"/>
      <c r="ATH234" s="10"/>
      <c r="ATI234" s="10"/>
      <c r="ATJ234" s="10"/>
      <c r="ATK234" s="10"/>
      <c r="ATL234" s="10"/>
      <c r="ATM234" s="10"/>
      <c r="ATN234" s="10"/>
      <c r="ATO234" s="10"/>
      <c r="ATP234" s="10"/>
      <c r="ATQ234" s="10"/>
      <c r="ATR234" s="10"/>
      <c r="ATS234" s="10"/>
      <c r="ATT234" s="10"/>
      <c r="ATU234" s="10"/>
      <c r="ATV234" s="10"/>
      <c r="ATW234" s="10"/>
      <c r="ATX234" s="10"/>
      <c r="ATY234" s="10"/>
      <c r="ATZ234" s="10"/>
      <c r="AUA234" s="10"/>
      <c r="AUB234" s="10"/>
      <c r="AUC234" s="10"/>
      <c r="AUD234" s="10"/>
      <c r="AUE234" s="10"/>
      <c r="AUF234" s="10"/>
      <c r="AUG234" s="10"/>
      <c r="AUH234" s="10"/>
      <c r="AUI234" s="10"/>
      <c r="AUJ234" s="10"/>
      <c r="AUK234" s="10"/>
      <c r="AUL234" s="10"/>
      <c r="AUM234" s="10"/>
      <c r="AUN234" s="10"/>
      <c r="AUO234" s="10"/>
      <c r="AUP234" s="10"/>
      <c r="AUQ234" s="10"/>
      <c r="AUR234" s="10"/>
      <c r="AUS234" s="10"/>
      <c r="AUT234" s="10"/>
      <c r="AUU234" s="10"/>
      <c r="AUV234" s="10"/>
      <c r="AUW234" s="10"/>
      <c r="AUX234" s="10"/>
      <c r="AUY234" s="10"/>
      <c r="AUZ234" s="10"/>
      <c r="AVA234" s="10"/>
      <c r="AVB234" s="10"/>
      <c r="AVC234" s="10"/>
      <c r="AVD234" s="10"/>
      <c r="AVE234" s="10"/>
      <c r="AVF234" s="10"/>
      <c r="AVG234" s="10"/>
      <c r="AVH234" s="10"/>
      <c r="AVI234" s="10"/>
      <c r="AVJ234" s="10"/>
      <c r="AVK234" s="10"/>
      <c r="AVL234" s="10"/>
      <c r="AVM234" s="10"/>
      <c r="AVN234" s="10"/>
      <c r="AVO234" s="10"/>
      <c r="AVP234" s="10"/>
      <c r="AVQ234" s="10"/>
      <c r="AVR234" s="10"/>
      <c r="AVS234" s="10"/>
      <c r="AVT234" s="10"/>
      <c r="AVU234" s="10"/>
      <c r="AVV234" s="10"/>
      <c r="AVW234" s="10"/>
      <c r="AVX234" s="10"/>
      <c r="AVY234" s="10"/>
      <c r="AVZ234" s="10"/>
      <c r="AWA234" s="10"/>
      <c r="AWB234" s="10"/>
      <c r="AWC234" s="10"/>
      <c r="AWD234" s="10"/>
      <c r="AWE234" s="10"/>
      <c r="AWF234" s="10"/>
      <c r="AWG234" s="10"/>
      <c r="AWH234" s="10"/>
      <c r="AWI234" s="10"/>
      <c r="AWJ234" s="10"/>
      <c r="AWK234" s="10"/>
      <c r="AWL234" s="10"/>
      <c r="AWM234" s="10"/>
      <c r="AWN234" s="10"/>
      <c r="AWO234" s="10"/>
      <c r="AWP234" s="10"/>
      <c r="AWQ234" s="10"/>
      <c r="AWR234" s="10"/>
      <c r="AWS234" s="10"/>
      <c r="AWT234" s="10"/>
      <c r="AWU234" s="10"/>
      <c r="AWV234" s="10"/>
      <c r="AWW234" s="10"/>
      <c r="AWX234" s="10"/>
      <c r="AWY234" s="10"/>
      <c r="AWZ234" s="10"/>
      <c r="AXA234" s="10"/>
      <c r="AXB234" s="10"/>
      <c r="AXC234" s="10"/>
      <c r="AXD234" s="10"/>
      <c r="AXE234" s="10"/>
      <c r="AXF234" s="10"/>
      <c r="AXG234" s="10"/>
      <c r="AXH234" s="10"/>
      <c r="AXI234" s="10"/>
      <c r="AXJ234" s="10"/>
      <c r="AXK234" s="10"/>
      <c r="AXL234" s="10"/>
      <c r="AXM234" s="10"/>
      <c r="AXN234" s="10"/>
      <c r="AXO234" s="10"/>
      <c r="AXP234" s="10"/>
      <c r="AXQ234" s="10"/>
      <c r="AXR234" s="10"/>
      <c r="AXS234" s="10"/>
      <c r="AXT234" s="10"/>
      <c r="AXU234" s="10"/>
      <c r="AXV234" s="10"/>
      <c r="AXW234" s="10"/>
      <c r="AXX234" s="10"/>
      <c r="AXY234" s="10"/>
      <c r="AXZ234" s="10"/>
      <c r="AYA234" s="10"/>
      <c r="AYB234" s="10"/>
      <c r="AYC234" s="10"/>
      <c r="AYD234" s="10"/>
      <c r="AYE234" s="10"/>
      <c r="AYF234" s="10"/>
      <c r="AYG234" s="10"/>
      <c r="AYH234" s="10"/>
      <c r="AYI234" s="10"/>
      <c r="AYJ234" s="10"/>
      <c r="AYK234" s="10"/>
      <c r="AYL234" s="10"/>
      <c r="AYM234" s="10"/>
      <c r="AYN234" s="10"/>
      <c r="AYO234" s="10"/>
      <c r="AYP234" s="10"/>
      <c r="AYQ234" s="10"/>
      <c r="AYR234" s="10"/>
      <c r="AYS234" s="10"/>
      <c r="AYT234" s="10"/>
      <c r="AYU234" s="10"/>
      <c r="AYV234" s="10"/>
      <c r="AYW234" s="10"/>
      <c r="AYX234" s="10"/>
      <c r="AYY234" s="10"/>
      <c r="AYZ234" s="10"/>
      <c r="AZA234" s="10"/>
      <c r="AZB234" s="10"/>
      <c r="AZC234" s="10"/>
      <c r="AZD234" s="10"/>
      <c r="AZE234" s="10"/>
      <c r="AZF234" s="10"/>
      <c r="AZG234" s="10"/>
      <c r="AZH234" s="10"/>
      <c r="AZI234" s="10"/>
      <c r="AZJ234" s="10"/>
      <c r="AZK234" s="10"/>
      <c r="AZL234" s="10"/>
      <c r="AZM234" s="10"/>
      <c r="AZN234" s="10"/>
      <c r="AZO234" s="10"/>
      <c r="AZP234" s="10"/>
      <c r="AZQ234" s="10"/>
      <c r="AZR234" s="10"/>
      <c r="AZS234" s="10"/>
      <c r="AZT234" s="10"/>
      <c r="AZU234" s="10"/>
      <c r="AZV234" s="10"/>
      <c r="AZW234" s="10"/>
      <c r="AZX234" s="10"/>
      <c r="AZY234" s="10"/>
      <c r="AZZ234" s="10"/>
      <c r="BAA234" s="10"/>
      <c r="BAB234" s="10"/>
      <c r="BAC234" s="10"/>
      <c r="BAD234" s="10"/>
      <c r="BAE234" s="10"/>
      <c r="BAF234" s="10"/>
      <c r="BAG234" s="10"/>
      <c r="BAH234" s="10"/>
      <c r="BAI234" s="10"/>
      <c r="BAJ234" s="10"/>
      <c r="BAK234" s="10"/>
      <c r="BAL234" s="10"/>
      <c r="BAM234" s="10"/>
      <c r="BAN234" s="10"/>
      <c r="BAO234" s="10"/>
      <c r="BAP234" s="10"/>
      <c r="BAQ234" s="10"/>
      <c r="BAR234" s="10"/>
      <c r="BAS234" s="10"/>
      <c r="BAT234" s="10"/>
      <c r="BAU234" s="10"/>
      <c r="BAV234" s="10"/>
      <c r="BAW234" s="10"/>
      <c r="BAX234" s="10"/>
      <c r="BAY234" s="10"/>
      <c r="BAZ234" s="10"/>
      <c r="BBA234" s="10"/>
      <c r="BBB234" s="10"/>
      <c r="BBC234" s="10"/>
      <c r="BBD234" s="10"/>
      <c r="BBE234" s="10"/>
      <c r="BBF234" s="10"/>
      <c r="BBG234" s="10"/>
      <c r="BBH234" s="10"/>
      <c r="BBI234" s="10"/>
      <c r="BBJ234" s="10"/>
      <c r="BBK234" s="10"/>
      <c r="BBL234" s="10"/>
      <c r="BBM234" s="10"/>
      <c r="BBN234" s="10"/>
      <c r="BBO234" s="10"/>
      <c r="BBP234" s="10"/>
      <c r="BBQ234" s="10"/>
      <c r="BBR234" s="10"/>
      <c r="BBS234" s="10"/>
      <c r="BBT234" s="10"/>
      <c r="BBU234" s="10"/>
      <c r="BBV234" s="10"/>
      <c r="BBW234" s="10"/>
      <c r="BBX234" s="10"/>
      <c r="BBY234" s="10"/>
      <c r="BBZ234" s="10"/>
      <c r="BCA234" s="10"/>
      <c r="BCB234" s="10"/>
      <c r="BCC234" s="10"/>
      <c r="BCD234" s="10"/>
      <c r="BCE234" s="10"/>
      <c r="BCF234" s="10"/>
      <c r="BCG234" s="10"/>
      <c r="BCH234" s="10"/>
      <c r="BCI234" s="10"/>
      <c r="BCJ234" s="10"/>
      <c r="BCK234" s="10"/>
      <c r="BCL234" s="10"/>
      <c r="BCM234" s="10"/>
      <c r="BCN234" s="10"/>
      <c r="BCO234" s="10"/>
      <c r="BCP234" s="10"/>
      <c r="BCQ234" s="10"/>
      <c r="BCR234" s="10"/>
      <c r="BCS234" s="10"/>
      <c r="BCT234" s="10"/>
      <c r="BCU234" s="10"/>
      <c r="BCV234" s="10"/>
      <c r="BCW234" s="10"/>
      <c r="BCX234" s="10"/>
      <c r="BCY234" s="10"/>
      <c r="BCZ234" s="10"/>
      <c r="BDA234" s="10"/>
      <c r="BDB234" s="10"/>
      <c r="BDC234" s="10"/>
      <c r="BDD234" s="10"/>
      <c r="BDE234" s="10"/>
      <c r="BDF234" s="10"/>
      <c r="BDG234" s="10"/>
      <c r="BDH234" s="10"/>
      <c r="BDI234" s="10"/>
      <c r="BDJ234" s="10"/>
      <c r="BDK234" s="10"/>
      <c r="BDL234" s="10"/>
      <c r="BDM234" s="10"/>
      <c r="BDN234" s="10"/>
      <c r="BDO234" s="10"/>
      <c r="BDP234" s="10"/>
      <c r="BDQ234" s="10"/>
      <c r="BDR234" s="10"/>
      <c r="BDS234" s="10"/>
      <c r="BDT234" s="10"/>
      <c r="BDU234" s="10"/>
      <c r="BDV234" s="10"/>
      <c r="BDW234" s="10"/>
      <c r="BDX234" s="10"/>
      <c r="BDY234" s="10"/>
      <c r="BDZ234" s="10"/>
      <c r="BEA234" s="10"/>
      <c r="BEB234" s="10"/>
      <c r="BEC234" s="10"/>
      <c r="BED234" s="10"/>
      <c r="BEE234" s="10"/>
      <c r="BEF234" s="10"/>
      <c r="BEG234" s="10"/>
      <c r="BEH234" s="10"/>
      <c r="BEI234" s="10"/>
      <c r="BEJ234" s="10"/>
      <c r="BEK234" s="10"/>
      <c r="BEL234" s="10"/>
      <c r="BEM234" s="10"/>
      <c r="BEN234" s="10"/>
      <c r="BEO234" s="10"/>
      <c r="BEP234" s="10"/>
      <c r="BEQ234" s="10"/>
      <c r="BER234" s="10"/>
      <c r="BES234" s="10"/>
      <c r="BET234" s="10"/>
      <c r="BEU234" s="10"/>
      <c r="BEV234" s="10"/>
      <c r="BEW234" s="10"/>
      <c r="BEX234" s="10"/>
      <c r="BEY234" s="10"/>
      <c r="BEZ234" s="10"/>
      <c r="BFA234" s="10"/>
      <c r="BFB234" s="10"/>
      <c r="BFC234" s="10"/>
      <c r="BFD234" s="10"/>
      <c r="BFE234" s="10"/>
      <c r="BFF234" s="10"/>
      <c r="BFG234" s="10"/>
      <c r="BFH234" s="10"/>
      <c r="BFI234" s="10"/>
      <c r="BFJ234" s="10"/>
      <c r="BFK234" s="10"/>
      <c r="BFL234" s="10"/>
      <c r="BFM234" s="10"/>
      <c r="BFN234" s="10"/>
      <c r="BFO234" s="10"/>
      <c r="BFP234" s="10"/>
      <c r="BFQ234" s="10"/>
      <c r="BFR234" s="10"/>
      <c r="BFS234" s="10"/>
      <c r="BFT234" s="10"/>
      <c r="BFU234" s="10"/>
      <c r="BFV234" s="10"/>
      <c r="BFW234" s="10"/>
      <c r="BFX234" s="10"/>
      <c r="BFY234" s="10"/>
      <c r="BFZ234" s="10"/>
      <c r="BGA234" s="10"/>
      <c r="BGB234" s="10"/>
      <c r="BGC234" s="10"/>
      <c r="BGD234" s="10"/>
      <c r="BGE234" s="10"/>
      <c r="BGF234" s="10"/>
      <c r="BGG234" s="10"/>
      <c r="BGH234" s="10"/>
      <c r="BGI234" s="10"/>
      <c r="BGJ234" s="10"/>
      <c r="BGK234" s="10"/>
      <c r="BGL234" s="10"/>
      <c r="BGM234" s="10"/>
      <c r="BGN234" s="10"/>
      <c r="BGO234" s="10"/>
      <c r="BGP234" s="10"/>
      <c r="BGQ234" s="10"/>
      <c r="BGR234" s="10"/>
      <c r="BGS234" s="10"/>
      <c r="BGT234" s="10"/>
      <c r="BGU234" s="10"/>
      <c r="BGV234" s="10"/>
      <c r="BGW234" s="10"/>
      <c r="BGX234" s="10"/>
      <c r="BGY234" s="10"/>
      <c r="BGZ234" s="10"/>
      <c r="BHA234" s="10"/>
      <c r="BHB234" s="10"/>
      <c r="BHC234" s="10"/>
      <c r="BHD234" s="10"/>
      <c r="BHE234" s="10"/>
      <c r="BHF234" s="10"/>
      <c r="BHG234" s="10"/>
      <c r="BHH234" s="10"/>
      <c r="BHI234" s="10"/>
      <c r="BHJ234" s="10"/>
      <c r="BHK234" s="10"/>
      <c r="BHL234" s="10"/>
      <c r="BHM234" s="10"/>
      <c r="BHN234" s="10"/>
      <c r="BHO234" s="10"/>
      <c r="BHP234" s="10"/>
      <c r="BHQ234" s="10"/>
      <c r="BHR234" s="10"/>
      <c r="BHS234" s="10"/>
      <c r="BHT234" s="10"/>
      <c r="BHU234" s="10"/>
      <c r="BHV234" s="10"/>
      <c r="BHW234" s="10"/>
      <c r="BHX234" s="10"/>
      <c r="BHY234" s="10"/>
      <c r="BHZ234" s="10"/>
      <c r="BIA234" s="10"/>
      <c r="BIB234" s="10"/>
      <c r="BIC234" s="10"/>
      <c r="BID234" s="10"/>
      <c r="BIE234" s="10"/>
      <c r="BIF234" s="10"/>
      <c r="BIG234" s="10"/>
      <c r="BIH234" s="10"/>
      <c r="BII234" s="10"/>
      <c r="BIJ234" s="10"/>
      <c r="BIK234" s="10"/>
      <c r="BIL234" s="10"/>
      <c r="BIM234" s="10"/>
      <c r="BIN234" s="10"/>
      <c r="BIO234" s="10"/>
      <c r="BIP234" s="10"/>
      <c r="BIQ234" s="10"/>
      <c r="BIR234" s="10"/>
      <c r="BIS234" s="10"/>
      <c r="BIT234" s="10"/>
      <c r="BIU234" s="10"/>
      <c r="BIV234" s="10"/>
      <c r="BIW234" s="10"/>
      <c r="BIX234" s="10"/>
      <c r="BIY234" s="10"/>
      <c r="BIZ234" s="10"/>
      <c r="BJA234" s="10"/>
      <c r="BJB234" s="10"/>
      <c r="BJC234" s="10"/>
      <c r="BJD234" s="10"/>
      <c r="BJE234" s="10"/>
      <c r="BJF234" s="10"/>
      <c r="BJG234" s="10"/>
      <c r="BJH234" s="10"/>
      <c r="BJI234" s="10"/>
      <c r="BJJ234" s="10"/>
      <c r="BJK234" s="10"/>
      <c r="BJL234" s="10"/>
      <c r="BJM234" s="10"/>
      <c r="BJN234" s="10"/>
      <c r="BJO234" s="10"/>
      <c r="BJP234" s="10"/>
      <c r="BJQ234" s="10"/>
      <c r="BJR234" s="10"/>
      <c r="BJS234" s="10"/>
      <c r="BJT234" s="10"/>
      <c r="BJU234" s="10"/>
      <c r="BJV234" s="10"/>
      <c r="BJW234" s="10"/>
      <c r="BJX234" s="10"/>
      <c r="BJY234" s="10"/>
      <c r="BJZ234" s="10"/>
      <c r="BKA234" s="10"/>
      <c r="BKB234" s="10"/>
      <c r="BKC234" s="10"/>
      <c r="BKD234" s="10"/>
      <c r="BKE234" s="10"/>
      <c r="BKF234" s="10"/>
      <c r="BKG234" s="10"/>
      <c r="BKH234" s="10"/>
      <c r="BKI234" s="10"/>
      <c r="BKJ234" s="10"/>
      <c r="BKK234" s="10"/>
      <c r="BKL234" s="10"/>
      <c r="BKM234" s="10"/>
      <c r="BKN234" s="10"/>
      <c r="BKO234" s="10"/>
      <c r="BKP234" s="10"/>
      <c r="BKQ234" s="10"/>
      <c r="BKR234" s="10"/>
      <c r="BKS234" s="10"/>
      <c r="BKT234" s="10"/>
      <c r="BKU234" s="10"/>
      <c r="BKV234" s="10"/>
      <c r="BKW234" s="10"/>
      <c r="BKX234" s="10"/>
      <c r="BKY234" s="10"/>
      <c r="BKZ234" s="10"/>
      <c r="BLA234" s="10"/>
      <c r="BLB234" s="10"/>
      <c r="BLC234" s="10"/>
      <c r="BLD234" s="10"/>
      <c r="BLE234" s="10"/>
      <c r="BLF234" s="10"/>
      <c r="BLG234" s="10"/>
      <c r="BLH234" s="10"/>
      <c r="BLI234" s="10"/>
      <c r="BLJ234" s="10"/>
      <c r="BLK234" s="10"/>
      <c r="BLL234" s="10"/>
      <c r="BLM234" s="10"/>
      <c r="BLN234" s="10"/>
      <c r="BLO234" s="10"/>
      <c r="BLP234" s="10"/>
      <c r="BLQ234" s="10"/>
      <c r="BLR234" s="10"/>
      <c r="BLS234" s="10"/>
      <c r="BLT234" s="10"/>
      <c r="BLU234" s="10"/>
      <c r="BLV234" s="10"/>
      <c r="BLW234" s="10"/>
      <c r="BLX234" s="10"/>
      <c r="BLY234" s="10"/>
      <c r="BLZ234" s="10"/>
      <c r="BMA234" s="10"/>
      <c r="BMB234" s="10"/>
      <c r="BMC234" s="10"/>
      <c r="BMD234" s="10"/>
      <c r="BME234" s="10"/>
      <c r="BMF234" s="10"/>
      <c r="BMG234" s="10"/>
      <c r="BMH234" s="10"/>
      <c r="BMI234" s="10"/>
      <c r="BMJ234" s="10"/>
      <c r="BMK234" s="10"/>
      <c r="BML234" s="10"/>
      <c r="BMM234" s="10"/>
      <c r="BMN234" s="10"/>
      <c r="BMO234" s="10"/>
      <c r="BMP234" s="10"/>
      <c r="BMQ234" s="10"/>
      <c r="BMR234" s="10"/>
      <c r="BMS234" s="10"/>
      <c r="BMT234" s="10"/>
      <c r="BMU234" s="10"/>
      <c r="BMV234" s="10"/>
      <c r="BMW234" s="10"/>
      <c r="BMX234" s="10"/>
      <c r="BMY234" s="10"/>
      <c r="BMZ234" s="10"/>
      <c r="BNA234" s="10"/>
      <c r="BNB234" s="10"/>
      <c r="BNC234" s="10"/>
      <c r="BND234" s="10"/>
      <c r="BNE234" s="10"/>
      <c r="BNF234" s="10"/>
      <c r="BNG234" s="10"/>
      <c r="BNH234" s="10"/>
      <c r="BNI234" s="10"/>
      <c r="BNJ234" s="10"/>
      <c r="BNK234" s="10"/>
      <c r="BNL234" s="10"/>
      <c r="BNM234" s="10"/>
      <c r="BNN234" s="10"/>
      <c r="BNO234" s="10"/>
      <c r="BNP234" s="10"/>
      <c r="BNQ234" s="10"/>
      <c r="BNR234" s="10"/>
      <c r="BNS234" s="10"/>
      <c r="BNT234" s="10"/>
      <c r="BNU234" s="10"/>
      <c r="BNV234" s="10"/>
      <c r="BNW234" s="10"/>
      <c r="BNX234" s="10"/>
      <c r="BNY234" s="10"/>
      <c r="BNZ234" s="10"/>
      <c r="BOA234" s="10"/>
      <c r="BOB234" s="10"/>
      <c r="BOC234" s="10"/>
      <c r="BOD234" s="10"/>
      <c r="BOE234" s="10"/>
      <c r="BOF234" s="10"/>
      <c r="BOG234" s="10"/>
      <c r="BOH234" s="10"/>
      <c r="BOI234" s="10"/>
      <c r="BOJ234" s="10"/>
      <c r="BOK234" s="10"/>
      <c r="BOL234" s="10"/>
      <c r="BOM234" s="10"/>
      <c r="BON234" s="10"/>
      <c r="BOO234" s="10"/>
      <c r="BOP234" s="10"/>
      <c r="BOQ234" s="10"/>
      <c r="BOR234" s="10"/>
      <c r="BOS234" s="10"/>
      <c r="BOT234" s="10"/>
      <c r="BOU234" s="10"/>
      <c r="BOV234" s="10"/>
      <c r="BOW234" s="10"/>
      <c r="BOX234" s="10"/>
      <c r="BOY234" s="10"/>
      <c r="BOZ234" s="10"/>
      <c r="BPA234" s="10"/>
      <c r="BPB234" s="10"/>
      <c r="BPC234" s="10"/>
      <c r="BPD234" s="10"/>
      <c r="BPE234" s="10"/>
      <c r="BPF234" s="10"/>
      <c r="BPG234" s="10"/>
      <c r="BPH234" s="10"/>
      <c r="BPI234" s="10"/>
      <c r="BPJ234" s="10"/>
      <c r="BPK234" s="10"/>
      <c r="BPL234" s="10"/>
      <c r="BPM234" s="10"/>
      <c r="BPN234" s="10"/>
      <c r="BPO234" s="10"/>
      <c r="BPP234" s="10"/>
      <c r="BPQ234" s="10"/>
      <c r="BPR234" s="10"/>
      <c r="BPS234" s="10"/>
      <c r="BPT234" s="10"/>
      <c r="BPU234" s="10"/>
      <c r="BPV234" s="10"/>
      <c r="BPW234" s="10"/>
      <c r="BPX234" s="10"/>
      <c r="BPY234" s="10"/>
      <c r="BPZ234" s="10"/>
      <c r="BQA234" s="10"/>
      <c r="BQB234" s="10"/>
      <c r="BQC234" s="10"/>
      <c r="BQD234" s="10"/>
      <c r="BQE234" s="10"/>
      <c r="BQF234" s="10"/>
      <c r="BQG234" s="10"/>
      <c r="BQH234" s="10"/>
      <c r="BQI234" s="10"/>
      <c r="BQJ234" s="10"/>
      <c r="BQK234" s="10"/>
      <c r="BQL234" s="10"/>
      <c r="BQM234" s="10"/>
      <c r="BQN234" s="10"/>
      <c r="BQO234" s="10"/>
      <c r="BQP234" s="10"/>
      <c r="BQQ234" s="10"/>
      <c r="BQR234" s="10"/>
      <c r="BQS234" s="10"/>
      <c r="BQT234" s="10"/>
      <c r="BQU234" s="10"/>
      <c r="BQV234" s="10"/>
      <c r="BQW234" s="10"/>
      <c r="BQX234" s="10"/>
      <c r="BQY234" s="10"/>
      <c r="BQZ234" s="10"/>
      <c r="BRA234" s="10"/>
      <c r="BRB234" s="10"/>
      <c r="BRC234" s="10"/>
      <c r="BRD234" s="10"/>
      <c r="BRE234" s="10"/>
      <c r="BRF234" s="10"/>
      <c r="BRG234" s="10"/>
      <c r="BRH234" s="10"/>
      <c r="BRI234" s="10"/>
      <c r="BRJ234" s="10"/>
      <c r="BRK234" s="10"/>
      <c r="BRL234" s="10"/>
      <c r="BRM234" s="10"/>
      <c r="BRN234" s="10"/>
      <c r="BRO234" s="10"/>
      <c r="BRP234" s="10"/>
      <c r="BRQ234" s="10"/>
      <c r="BRR234" s="10"/>
      <c r="BRS234" s="10"/>
      <c r="BRT234" s="10"/>
      <c r="BRU234" s="10"/>
      <c r="BRV234" s="10"/>
      <c r="BRW234" s="10"/>
      <c r="BRX234" s="10"/>
      <c r="BRY234" s="10"/>
      <c r="BRZ234" s="10"/>
      <c r="BSA234" s="10"/>
      <c r="BSB234" s="10"/>
      <c r="BSC234" s="10"/>
      <c r="BSD234" s="10"/>
      <c r="BSE234" s="10"/>
      <c r="BSF234" s="10"/>
      <c r="BSG234" s="10"/>
      <c r="BSH234" s="10"/>
      <c r="BSI234" s="10"/>
      <c r="BSJ234" s="10"/>
      <c r="BSK234" s="10"/>
      <c r="BSL234" s="10"/>
      <c r="BSM234" s="10"/>
      <c r="BSN234" s="10"/>
      <c r="BSO234" s="10"/>
      <c r="BSP234" s="10"/>
      <c r="BSQ234" s="10"/>
      <c r="BSR234" s="10"/>
      <c r="BSS234" s="10"/>
      <c r="BST234" s="10"/>
      <c r="BSU234" s="10"/>
      <c r="BSV234" s="10"/>
      <c r="BSW234" s="10"/>
      <c r="BSX234" s="10"/>
      <c r="BSY234" s="10"/>
      <c r="BSZ234" s="10"/>
      <c r="BTA234" s="10"/>
      <c r="BTB234" s="10"/>
      <c r="BTC234" s="10"/>
      <c r="BTD234" s="10"/>
      <c r="BTE234" s="10"/>
      <c r="BTF234" s="10"/>
      <c r="BTG234" s="10"/>
      <c r="BTH234" s="10"/>
      <c r="BTI234" s="10"/>
      <c r="BTJ234" s="10"/>
      <c r="BTK234" s="10"/>
      <c r="BTL234" s="10"/>
      <c r="BTM234" s="10"/>
      <c r="BTN234" s="10"/>
      <c r="BTO234" s="10"/>
      <c r="BTP234" s="10"/>
      <c r="BTQ234" s="10"/>
      <c r="BTR234" s="10"/>
      <c r="BTS234" s="10"/>
      <c r="BTT234" s="10"/>
      <c r="BTU234" s="10"/>
      <c r="BTV234" s="10"/>
      <c r="BTW234" s="10"/>
      <c r="BTX234" s="10"/>
      <c r="BTY234" s="10"/>
      <c r="BTZ234" s="10"/>
      <c r="BUA234" s="10"/>
      <c r="BUB234" s="10"/>
      <c r="BUC234" s="10"/>
      <c r="BUD234" s="10"/>
      <c r="BUE234" s="10"/>
      <c r="BUF234" s="10"/>
      <c r="BUG234" s="10"/>
      <c r="BUH234" s="10"/>
      <c r="BUI234" s="10"/>
      <c r="BUJ234" s="10"/>
      <c r="BUK234" s="10"/>
      <c r="BUL234" s="10"/>
      <c r="BUM234" s="10"/>
      <c r="BUN234" s="10"/>
      <c r="BUO234" s="10"/>
      <c r="BUP234" s="10"/>
      <c r="BUQ234" s="10"/>
      <c r="BUR234" s="10"/>
      <c r="BUS234" s="10"/>
      <c r="BUT234" s="10"/>
      <c r="BUU234" s="10"/>
      <c r="BUV234" s="10"/>
      <c r="BUW234" s="10"/>
      <c r="BUX234" s="10"/>
      <c r="BUY234" s="10"/>
      <c r="BUZ234" s="10"/>
      <c r="BVA234" s="10"/>
      <c r="BVB234" s="10"/>
      <c r="BVC234" s="10"/>
      <c r="BVD234" s="10"/>
      <c r="BVE234" s="10"/>
      <c r="BVF234" s="10"/>
      <c r="BVG234" s="10"/>
      <c r="BVH234" s="10"/>
      <c r="BVI234" s="10"/>
      <c r="BVJ234" s="10"/>
      <c r="BVK234" s="10"/>
      <c r="BVL234" s="10"/>
      <c r="BVM234" s="10"/>
      <c r="BVN234" s="10"/>
      <c r="BVO234" s="10"/>
      <c r="BVP234" s="10"/>
      <c r="BVQ234" s="10"/>
      <c r="BVR234" s="10"/>
      <c r="BVS234" s="10"/>
      <c r="BVT234" s="10"/>
      <c r="BVU234" s="10"/>
      <c r="BVV234" s="10"/>
      <c r="BVW234" s="10"/>
      <c r="BVX234" s="10"/>
      <c r="BVY234" s="10"/>
      <c r="BVZ234" s="10"/>
      <c r="BWA234" s="10"/>
      <c r="BWB234" s="10"/>
      <c r="BWC234" s="10"/>
      <c r="BWD234" s="10"/>
      <c r="BWE234" s="10"/>
      <c r="BWF234" s="10"/>
      <c r="BWG234" s="10"/>
      <c r="BWH234" s="10"/>
      <c r="BWI234" s="10"/>
      <c r="BWJ234" s="10"/>
      <c r="BWK234" s="10"/>
      <c r="BWL234" s="10"/>
      <c r="BWM234" s="10"/>
      <c r="BWN234" s="10"/>
      <c r="BWO234" s="10"/>
      <c r="BWP234" s="10"/>
      <c r="BWQ234" s="10"/>
      <c r="BWR234" s="10"/>
      <c r="BWS234" s="10"/>
      <c r="BWT234" s="10"/>
      <c r="BWU234" s="10"/>
      <c r="BWV234" s="10"/>
      <c r="BWW234" s="10"/>
      <c r="BWX234" s="10"/>
      <c r="BWY234" s="10"/>
      <c r="BWZ234" s="10"/>
      <c r="BXA234" s="10"/>
      <c r="BXB234" s="10"/>
      <c r="BXC234" s="10"/>
      <c r="BXD234" s="10"/>
      <c r="BXE234" s="10"/>
      <c r="BXF234" s="10"/>
      <c r="BXG234" s="10"/>
      <c r="BXH234" s="10"/>
      <c r="BXI234" s="10"/>
      <c r="BXJ234" s="10"/>
      <c r="BXK234" s="10"/>
      <c r="BXL234" s="10"/>
      <c r="BXM234" s="10"/>
      <c r="BXN234" s="10"/>
      <c r="BXO234" s="10"/>
      <c r="BXP234" s="10"/>
      <c r="BXQ234" s="10"/>
      <c r="BXR234" s="10"/>
      <c r="BXS234" s="10"/>
      <c r="BXT234" s="10"/>
      <c r="BXU234" s="10"/>
      <c r="BXV234" s="10"/>
      <c r="BXW234" s="10"/>
      <c r="BXX234" s="10"/>
      <c r="BXY234" s="10"/>
      <c r="BXZ234" s="10"/>
      <c r="BYA234" s="10"/>
      <c r="BYB234" s="10"/>
      <c r="BYC234" s="10"/>
      <c r="BYD234" s="10"/>
      <c r="BYE234" s="10"/>
      <c r="BYF234" s="10"/>
      <c r="BYG234" s="10"/>
      <c r="BYH234" s="10"/>
      <c r="BYI234" s="10"/>
      <c r="BYJ234" s="10"/>
      <c r="BYK234" s="10"/>
      <c r="BYL234" s="10"/>
      <c r="BYM234" s="10"/>
      <c r="BYN234" s="10"/>
      <c r="BYO234" s="10"/>
      <c r="BYP234" s="10"/>
      <c r="BYQ234" s="10"/>
      <c r="BYR234" s="10"/>
      <c r="BYS234" s="10"/>
      <c r="BYT234" s="10"/>
      <c r="BYU234" s="10"/>
      <c r="BYV234" s="10"/>
      <c r="BYW234" s="10"/>
      <c r="BYX234" s="10"/>
      <c r="BYY234" s="10"/>
      <c r="BYZ234" s="10"/>
      <c r="BZA234" s="10"/>
      <c r="BZB234" s="10"/>
      <c r="BZC234" s="10"/>
      <c r="BZD234" s="10"/>
      <c r="BZE234" s="10"/>
      <c r="BZF234" s="10"/>
      <c r="BZG234" s="10"/>
      <c r="BZH234" s="10"/>
      <c r="BZI234" s="10"/>
      <c r="BZJ234" s="10"/>
      <c r="BZK234" s="10"/>
      <c r="BZL234" s="10"/>
      <c r="BZM234" s="10"/>
      <c r="BZN234" s="10"/>
      <c r="BZO234" s="10"/>
      <c r="BZP234" s="10"/>
      <c r="BZQ234" s="10"/>
      <c r="BZR234" s="10"/>
      <c r="BZS234" s="10"/>
      <c r="BZT234" s="10"/>
      <c r="BZU234" s="10"/>
      <c r="BZV234" s="10"/>
      <c r="BZW234" s="10"/>
      <c r="BZX234" s="10"/>
      <c r="BZY234" s="10"/>
      <c r="BZZ234" s="10"/>
      <c r="CAA234" s="10"/>
      <c r="CAB234" s="10"/>
      <c r="CAC234" s="10"/>
      <c r="CAD234" s="10"/>
      <c r="CAE234" s="10"/>
      <c r="CAF234" s="10"/>
      <c r="CAG234" s="10"/>
      <c r="CAH234" s="10"/>
      <c r="CAI234" s="10"/>
      <c r="CAJ234" s="10"/>
      <c r="CAK234" s="10"/>
      <c r="CAL234" s="10"/>
      <c r="CAM234" s="10"/>
      <c r="CAN234" s="10"/>
      <c r="CAO234" s="10"/>
      <c r="CAP234" s="10"/>
      <c r="CAQ234" s="10"/>
      <c r="CAR234" s="10"/>
      <c r="CAS234" s="10"/>
      <c r="CAT234" s="10"/>
      <c r="CAU234" s="10"/>
      <c r="CAV234" s="10"/>
      <c r="CAW234" s="10"/>
      <c r="CAX234" s="10"/>
      <c r="CAY234" s="10"/>
      <c r="CAZ234" s="10"/>
      <c r="CBA234" s="10"/>
      <c r="CBB234" s="10"/>
      <c r="CBC234" s="10"/>
      <c r="CBD234" s="10"/>
      <c r="CBE234" s="10"/>
      <c r="CBF234" s="10"/>
      <c r="CBG234" s="10"/>
      <c r="CBH234" s="10"/>
      <c r="CBI234" s="10"/>
      <c r="CBJ234" s="10"/>
      <c r="CBK234" s="10"/>
      <c r="CBL234" s="10"/>
      <c r="CBM234" s="10"/>
      <c r="CBN234" s="10"/>
      <c r="CBO234" s="10"/>
      <c r="CBP234" s="10"/>
      <c r="CBQ234" s="10"/>
      <c r="CBR234" s="10"/>
      <c r="CBS234" s="10"/>
      <c r="CBT234" s="10"/>
      <c r="CBU234" s="10"/>
      <c r="CBV234" s="10"/>
      <c r="CBW234" s="10"/>
      <c r="CBX234" s="10"/>
      <c r="CBY234" s="10"/>
      <c r="CBZ234" s="10"/>
      <c r="CCA234" s="10"/>
      <c r="CCB234" s="10"/>
      <c r="CCC234" s="10"/>
      <c r="CCD234" s="10"/>
      <c r="CCE234" s="10"/>
      <c r="CCF234" s="10"/>
      <c r="CCG234" s="10"/>
      <c r="CCH234" s="10"/>
      <c r="CCI234" s="10"/>
      <c r="CCJ234" s="10"/>
      <c r="CCK234" s="10"/>
      <c r="CCL234" s="10"/>
      <c r="CCM234" s="10"/>
      <c r="CCN234" s="10"/>
      <c r="CCO234" s="10"/>
      <c r="CCP234" s="10"/>
      <c r="CCQ234" s="10"/>
      <c r="CCR234" s="10"/>
      <c r="CCS234" s="10"/>
      <c r="CCT234" s="10"/>
      <c r="CCU234" s="10"/>
      <c r="CCV234" s="10"/>
      <c r="CCW234" s="10"/>
      <c r="CCX234" s="10"/>
      <c r="CCY234" s="10"/>
      <c r="CCZ234" s="10"/>
      <c r="CDA234" s="10"/>
      <c r="CDB234" s="10"/>
      <c r="CDC234" s="10"/>
      <c r="CDD234" s="10"/>
      <c r="CDE234" s="10"/>
      <c r="CDF234" s="10"/>
      <c r="CDG234" s="10"/>
      <c r="CDH234" s="10"/>
      <c r="CDI234" s="10"/>
      <c r="CDJ234" s="10"/>
      <c r="CDK234" s="10"/>
      <c r="CDL234" s="10"/>
      <c r="CDM234" s="10"/>
      <c r="CDN234" s="10"/>
      <c r="CDO234" s="10"/>
      <c r="CDP234" s="10"/>
      <c r="CDQ234" s="10"/>
      <c r="CDR234" s="10"/>
      <c r="CDS234" s="10"/>
      <c r="CDT234" s="10"/>
      <c r="CDU234" s="10"/>
      <c r="CDV234" s="10"/>
      <c r="CDW234" s="10"/>
      <c r="CDX234" s="10"/>
      <c r="CDY234" s="10"/>
      <c r="CDZ234" s="10"/>
      <c r="CEA234" s="10"/>
      <c r="CEB234" s="10"/>
      <c r="CEC234" s="10"/>
      <c r="CED234" s="10"/>
      <c r="CEE234" s="10"/>
      <c r="CEF234" s="10"/>
      <c r="CEG234" s="10"/>
      <c r="CEH234" s="10"/>
      <c r="CEI234" s="10"/>
      <c r="CEJ234" s="10"/>
      <c r="CEK234" s="10"/>
      <c r="CEL234" s="10"/>
      <c r="CEM234" s="10"/>
      <c r="CEN234" s="10"/>
      <c r="CEO234" s="10"/>
      <c r="CEP234" s="10"/>
      <c r="CEQ234" s="10"/>
      <c r="CER234" s="10"/>
      <c r="CES234" s="10"/>
      <c r="CET234" s="10"/>
      <c r="CEU234" s="10"/>
      <c r="CEV234" s="10"/>
      <c r="CEW234" s="10"/>
      <c r="CEX234" s="10"/>
      <c r="CEY234" s="10"/>
      <c r="CEZ234" s="10"/>
      <c r="CFA234" s="10"/>
      <c r="CFB234" s="10"/>
      <c r="CFC234" s="10"/>
      <c r="CFD234" s="10"/>
      <c r="CFE234" s="10"/>
      <c r="CFF234" s="10"/>
      <c r="CFG234" s="10"/>
      <c r="CFH234" s="10"/>
      <c r="CFI234" s="10"/>
      <c r="CFJ234" s="10"/>
      <c r="CFK234" s="10"/>
      <c r="CFL234" s="10"/>
      <c r="CFM234" s="10"/>
      <c r="CFN234" s="10"/>
      <c r="CFO234" s="10"/>
      <c r="CFP234" s="10"/>
      <c r="CFQ234" s="10"/>
    </row>
    <row r="235" spans="1:2201" s="12" customFormat="1" x14ac:dyDescent="0.2">
      <c r="A235" s="63"/>
      <c r="B235" s="63"/>
      <c r="C235" s="63"/>
      <c r="D235" s="38"/>
      <c r="E235" s="63"/>
      <c r="F235" s="63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  <c r="BI235" s="147"/>
      <c r="BJ235" s="147"/>
      <c r="BK235" s="147"/>
      <c r="BL235" s="147"/>
      <c r="BM235" s="147"/>
      <c r="BN235" s="147"/>
      <c r="BO235" s="147"/>
      <c r="BP235" s="147"/>
      <c r="BQ235" s="147"/>
      <c r="BR235" s="147"/>
      <c r="BS235" s="147"/>
      <c r="BT235" s="147"/>
      <c r="BU235" s="147"/>
      <c r="BV235" s="147"/>
      <c r="BW235" s="147"/>
      <c r="BX235" s="147"/>
      <c r="BY235" s="147"/>
      <c r="BZ235" s="147"/>
      <c r="CA235" s="147"/>
      <c r="CB235" s="147"/>
      <c r="CC235" s="147"/>
      <c r="CD235" s="147"/>
      <c r="CE235" s="147"/>
      <c r="CF235" s="147"/>
      <c r="CG235" s="147"/>
      <c r="CH235" s="147"/>
      <c r="CI235" s="147"/>
      <c r="CJ235" s="147"/>
      <c r="CK235" s="147"/>
      <c r="CL235" s="147"/>
      <c r="CM235" s="147"/>
      <c r="CN235" s="147"/>
      <c r="CO235" s="147"/>
      <c r="CP235" s="147"/>
      <c r="CQ235" s="147"/>
      <c r="CR235" s="147"/>
      <c r="CS235" s="147"/>
      <c r="CT235" s="147"/>
      <c r="CU235" s="147"/>
      <c r="CV235" s="147"/>
      <c r="CW235" s="147"/>
      <c r="CX235" s="147"/>
      <c r="CY235" s="147"/>
      <c r="CZ235" s="147"/>
      <c r="DA235" s="147"/>
      <c r="DB235" s="147"/>
      <c r="DC235" s="147"/>
      <c r="DD235" s="147"/>
      <c r="DE235" s="147"/>
      <c r="DF235" s="147"/>
      <c r="DG235" s="147"/>
      <c r="DH235" s="147"/>
      <c r="DI235" s="147"/>
      <c r="DJ235" s="147"/>
      <c r="DK235" s="147"/>
      <c r="DL235" s="147"/>
      <c r="DM235" s="147"/>
      <c r="DN235" s="147"/>
      <c r="DO235" s="147"/>
      <c r="DP235" s="147"/>
      <c r="DQ235" s="147"/>
      <c r="DR235" s="147"/>
      <c r="DS235" s="147"/>
      <c r="DT235" s="147"/>
      <c r="DU235" s="147"/>
      <c r="DV235" s="147"/>
      <c r="DW235" s="147"/>
      <c r="DX235" s="147"/>
      <c r="DY235" s="147"/>
      <c r="DZ235" s="147"/>
      <c r="EA235" s="147"/>
      <c r="EB235" s="147"/>
      <c r="EC235" s="147"/>
      <c r="ED235" s="147"/>
      <c r="EE235" s="147"/>
      <c r="EF235" s="147"/>
      <c r="EG235" s="147"/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47"/>
      <c r="FG235" s="147"/>
      <c r="FH235" s="147"/>
      <c r="FI235" s="147"/>
      <c r="FJ235" s="147"/>
      <c r="FK235" s="147"/>
      <c r="FL235" s="147"/>
      <c r="FM235" s="147"/>
      <c r="FN235" s="147"/>
      <c r="FO235" s="147"/>
      <c r="FP235" s="147"/>
      <c r="FQ235" s="147"/>
      <c r="FR235" s="147"/>
      <c r="FS235" s="147"/>
      <c r="FT235" s="147"/>
      <c r="FU235" s="147"/>
      <c r="FV235" s="147"/>
      <c r="FW235" s="147"/>
      <c r="FX235" s="147"/>
      <c r="FY235" s="147"/>
      <c r="FZ235" s="147"/>
      <c r="GA235" s="147"/>
      <c r="GB235" s="147"/>
      <c r="GC235" s="147"/>
      <c r="GD235" s="147"/>
      <c r="GE235" s="147"/>
      <c r="GF235" s="147"/>
      <c r="GG235" s="147"/>
      <c r="GH235" s="147"/>
      <c r="GI235" s="147"/>
      <c r="GJ235" s="147"/>
      <c r="GK235" s="147"/>
      <c r="GL235" s="147"/>
      <c r="GM235" s="147"/>
      <c r="GN235" s="147"/>
      <c r="GO235" s="147"/>
      <c r="GP235" s="147"/>
      <c r="GQ235" s="147"/>
      <c r="GR235" s="147"/>
      <c r="GS235" s="147"/>
      <c r="GT235" s="147"/>
      <c r="GU235" s="147"/>
      <c r="GV235" s="147"/>
      <c r="GW235" s="147"/>
      <c r="GX235" s="147"/>
      <c r="GY235" s="147"/>
      <c r="GZ235" s="147"/>
      <c r="HA235" s="147"/>
      <c r="HB235" s="147"/>
      <c r="HC235" s="147"/>
      <c r="HD235" s="147"/>
      <c r="HE235" s="147"/>
      <c r="HF235" s="147"/>
      <c r="HG235" s="147"/>
      <c r="HH235" s="147"/>
      <c r="HI235" s="147"/>
      <c r="HJ235" s="147"/>
      <c r="HK235" s="147"/>
      <c r="HL235" s="147"/>
      <c r="HM235" s="147"/>
      <c r="HN235" s="147"/>
      <c r="HO235" s="147"/>
      <c r="HP235" s="147"/>
      <c r="HQ235" s="147"/>
      <c r="HR235" s="147"/>
      <c r="HS235" s="147"/>
      <c r="HT235" s="147"/>
      <c r="HU235" s="147"/>
      <c r="HV235" s="147"/>
      <c r="HW235" s="147"/>
      <c r="HX235" s="147"/>
      <c r="HY235" s="147"/>
      <c r="HZ235" s="147"/>
      <c r="IA235" s="147"/>
      <c r="IB235" s="147"/>
      <c r="IC235" s="147"/>
      <c r="ID235" s="147"/>
      <c r="IE235" s="147"/>
      <c r="IF235" s="147"/>
      <c r="IG235" s="147"/>
      <c r="IH235" s="147"/>
      <c r="II235" s="147"/>
      <c r="IJ235" s="147"/>
      <c r="IK235" s="147"/>
      <c r="IL235" s="147"/>
      <c r="IM235" s="147"/>
      <c r="IN235" s="147"/>
      <c r="IO235" s="147"/>
      <c r="IP235" s="147"/>
      <c r="IQ235" s="147"/>
      <c r="IR235" s="147"/>
      <c r="IS235" s="147"/>
      <c r="IT235" s="147"/>
      <c r="IU235" s="147"/>
      <c r="IV235" s="147"/>
      <c r="IW235" s="147"/>
      <c r="IX235" s="147"/>
      <c r="IY235" s="147"/>
      <c r="IZ235" s="147"/>
      <c r="JA235" s="147"/>
      <c r="JB235" s="147"/>
      <c r="JC235" s="147"/>
      <c r="JD235" s="147"/>
      <c r="JE235" s="147"/>
      <c r="JF235" s="147"/>
      <c r="JG235" s="147"/>
      <c r="JH235" s="147"/>
      <c r="JI235" s="147"/>
      <c r="JJ235" s="147"/>
      <c r="JK235" s="147"/>
      <c r="JL235" s="147"/>
      <c r="JM235" s="147"/>
      <c r="JN235" s="147"/>
      <c r="JO235" s="147"/>
      <c r="JP235" s="147"/>
      <c r="JQ235" s="147"/>
      <c r="JR235" s="147"/>
      <c r="JS235" s="147"/>
      <c r="JT235" s="147"/>
      <c r="JU235" s="147"/>
      <c r="JV235" s="147"/>
      <c r="JW235" s="147"/>
      <c r="JX235" s="147"/>
      <c r="JY235" s="147"/>
      <c r="JZ235" s="147"/>
      <c r="KA235" s="147"/>
      <c r="KB235" s="147"/>
      <c r="KC235" s="147"/>
      <c r="KD235" s="147"/>
      <c r="KE235" s="147"/>
      <c r="KF235" s="147"/>
      <c r="KG235" s="147"/>
      <c r="KH235" s="147"/>
      <c r="KI235" s="147"/>
      <c r="KJ235" s="147"/>
      <c r="KK235" s="147"/>
      <c r="KL235" s="147"/>
      <c r="KM235" s="147"/>
      <c r="KN235" s="147"/>
      <c r="KO235" s="147"/>
      <c r="KP235" s="147"/>
      <c r="KQ235" s="147"/>
      <c r="KR235" s="147"/>
      <c r="KS235" s="147"/>
      <c r="KT235" s="147"/>
      <c r="KU235" s="147"/>
      <c r="KV235" s="147"/>
      <c r="KW235" s="147"/>
      <c r="KX235" s="147"/>
      <c r="KY235" s="147"/>
      <c r="KZ235" s="147"/>
      <c r="LA235" s="147"/>
      <c r="LB235" s="147"/>
      <c r="LC235" s="147"/>
      <c r="LD235" s="147"/>
      <c r="LE235" s="147"/>
      <c r="LF235" s="147"/>
      <c r="LG235" s="147"/>
      <c r="LH235" s="147"/>
      <c r="LI235" s="147"/>
      <c r="LJ235" s="147"/>
      <c r="LK235" s="147"/>
      <c r="LL235" s="147"/>
      <c r="LM235" s="147"/>
      <c r="LN235" s="147"/>
      <c r="LO235" s="147"/>
      <c r="LP235" s="147"/>
      <c r="LQ235" s="147"/>
      <c r="LR235" s="147"/>
      <c r="LS235" s="147"/>
      <c r="LT235" s="147"/>
      <c r="LU235" s="147"/>
      <c r="LV235" s="147"/>
      <c r="LW235" s="147"/>
      <c r="LX235" s="147"/>
      <c r="LY235" s="147"/>
      <c r="LZ235" s="147"/>
      <c r="MA235" s="147"/>
      <c r="MB235" s="147"/>
      <c r="MC235" s="147"/>
      <c r="MD235" s="147"/>
      <c r="ME235" s="147"/>
      <c r="MF235" s="147"/>
      <c r="MG235" s="147"/>
      <c r="MH235" s="147"/>
      <c r="MI235" s="147"/>
      <c r="MJ235" s="147"/>
      <c r="MK235" s="147"/>
      <c r="ML235" s="147"/>
      <c r="MM235" s="147"/>
      <c r="MN235" s="147"/>
      <c r="MO235" s="147"/>
      <c r="MP235" s="147"/>
      <c r="MQ235" s="147"/>
      <c r="MR235" s="147"/>
      <c r="MS235" s="147"/>
      <c r="MT235" s="147"/>
      <c r="MU235" s="147"/>
      <c r="MV235" s="147"/>
      <c r="MW235" s="147"/>
      <c r="MX235" s="147"/>
      <c r="MY235" s="147"/>
      <c r="MZ235" s="147"/>
      <c r="NA235" s="147"/>
      <c r="NB235" s="147"/>
      <c r="NC235" s="147"/>
      <c r="ND235" s="147"/>
      <c r="NE235" s="147"/>
      <c r="NF235" s="147"/>
      <c r="NG235" s="147"/>
      <c r="NH235" s="147"/>
      <c r="NI235" s="147"/>
      <c r="NJ235" s="147"/>
      <c r="NK235" s="147"/>
      <c r="NL235" s="147"/>
      <c r="NM235" s="147"/>
      <c r="NN235" s="147"/>
      <c r="NO235" s="147"/>
      <c r="NP235" s="147"/>
      <c r="NQ235" s="147"/>
      <c r="NR235" s="147"/>
      <c r="NS235" s="147"/>
      <c r="NT235" s="147"/>
      <c r="NU235" s="147"/>
      <c r="NV235" s="147"/>
      <c r="NW235" s="147"/>
      <c r="NX235" s="147"/>
      <c r="NY235" s="147"/>
      <c r="NZ235" s="147"/>
      <c r="OA235" s="147"/>
      <c r="OB235" s="147"/>
      <c r="OC235" s="147"/>
      <c r="OD235" s="147"/>
      <c r="OE235" s="147"/>
      <c r="OF235" s="147"/>
      <c r="OG235" s="147"/>
      <c r="OH235" s="147"/>
      <c r="OI235" s="147"/>
      <c r="OJ235" s="147"/>
      <c r="OK235" s="147"/>
      <c r="OL235" s="147"/>
      <c r="OM235" s="147"/>
      <c r="ON235" s="147"/>
      <c r="OO235" s="147"/>
      <c r="OP235" s="147"/>
      <c r="OQ235" s="147"/>
      <c r="OR235" s="147"/>
      <c r="OS235" s="147"/>
      <c r="OT235" s="147"/>
      <c r="OU235" s="147"/>
      <c r="OV235" s="147"/>
      <c r="OW235" s="147"/>
      <c r="OX235" s="147"/>
      <c r="OY235" s="147"/>
      <c r="OZ235" s="147"/>
      <c r="PA235" s="147"/>
      <c r="PB235" s="147"/>
      <c r="PC235" s="147"/>
      <c r="PD235" s="147"/>
      <c r="PE235" s="147"/>
      <c r="PF235" s="147"/>
      <c r="PG235" s="147"/>
      <c r="PH235" s="147"/>
      <c r="PI235" s="147"/>
      <c r="PJ235" s="147"/>
      <c r="PK235" s="147"/>
      <c r="PL235" s="147"/>
      <c r="PM235" s="147"/>
      <c r="PN235" s="147"/>
      <c r="PO235" s="147"/>
      <c r="PP235" s="147"/>
      <c r="PQ235" s="147"/>
      <c r="PR235" s="147"/>
      <c r="PS235" s="147"/>
      <c r="PT235" s="147"/>
      <c r="PU235" s="147"/>
      <c r="PV235" s="147"/>
      <c r="PW235" s="147"/>
      <c r="PX235" s="147"/>
      <c r="PY235" s="147"/>
      <c r="PZ235" s="147"/>
      <c r="QA235" s="147"/>
      <c r="QB235" s="147"/>
      <c r="QC235" s="147"/>
      <c r="QD235" s="147"/>
      <c r="QE235" s="147"/>
      <c r="QF235" s="147"/>
      <c r="QG235" s="147"/>
      <c r="QH235" s="147"/>
      <c r="QI235" s="147"/>
      <c r="QJ235" s="147"/>
      <c r="QK235" s="147"/>
      <c r="QL235" s="147"/>
      <c r="QM235" s="147"/>
      <c r="QN235" s="147"/>
      <c r="QO235" s="147"/>
      <c r="QP235" s="147"/>
      <c r="QQ235" s="147"/>
      <c r="QR235" s="147"/>
      <c r="QS235" s="147"/>
      <c r="QT235" s="147"/>
      <c r="QU235" s="147"/>
      <c r="QV235" s="147"/>
      <c r="QW235" s="147"/>
      <c r="QX235" s="147"/>
      <c r="QY235" s="147"/>
      <c r="QZ235" s="147"/>
      <c r="RA235" s="147"/>
      <c r="RB235" s="147"/>
      <c r="RC235" s="147"/>
      <c r="RD235" s="147"/>
      <c r="RE235" s="147"/>
      <c r="RF235" s="147"/>
      <c r="RG235" s="147"/>
      <c r="RH235" s="147"/>
      <c r="RI235" s="147"/>
      <c r="RJ235" s="147"/>
      <c r="RK235" s="147"/>
      <c r="RL235" s="147"/>
      <c r="RM235" s="147"/>
      <c r="RN235" s="147"/>
      <c r="RO235" s="147"/>
      <c r="RP235" s="147"/>
      <c r="RQ235" s="147"/>
      <c r="RR235" s="147"/>
      <c r="RS235" s="147"/>
      <c r="RT235" s="147"/>
      <c r="RU235" s="147"/>
      <c r="RV235" s="147"/>
      <c r="RW235" s="147"/>
      <c r="RX235" s="147"/>
      <c r="RY235" s="147"/>
      <c r="RZ235" s="147"/>
      <c r="SA235" s="147"/>
      <c r="SB235" s="147"/>
      <c r="SC235" s="147"/>
      <c r="SD235" s="147"/>
      <c r="SE235" s="147"/>
      <c r="SF235" s="147"/>
      <c r="SG235" s="147"/>
      <c r="SH235" s="147"/>
      <c r="SI235" s="147"/>
      <c r="SJ235" s="147"/>
      <c r="SK235" s="147"/>
      <c r="SL235" s="147"/>
      <c r="SM235" s="147"/>
      <c r="SN235" s="147"/>
      <c r="SO235" s="147"/>
      <c r="SP235" s="147"/>
      <c r="SQ235" s="147"/>
      <c r="SR235" s="147"/>
      <c r="SS235" s="147"/>
      <c r="ST235" s="147"/>
      <c r="SU235" s="147"/>
      <c r="SV235" s="147"/>
      <c r="SW235" s="147"/>
      <c r="SX235" s="147"/>
      <c r="SY235" s="147"/>
      <c r="SZ235" s="147"/>
      <c r="TA235" s="147"/>
      <c r="TB235" s="147"/>
      <c r="TC235" s="147"/>
      <c r="TD235" s="147"/>
      <c r="TE235" s="147"/>
      <c r="TF235" s="147"/>
      <c r="TG235" s="147"/>
      <c r="TH235" s="147"/>
      <c r="TI235" s="147"/>
      <c r="TJ235" s="147"/>
      <c r="TK235" s="147"/>
      <c r="TL235" s="147"/>
      <c r="TM235" s="147"/>
      <c r="TN235" s="147"/>
      <c r="TO235" s="147"/>
      <c r="TP235" s="147"/>
      <c r="TQ235" s="147"/>
      <c r="TR235" s="147"/>
      <c r="TS235" s="147"/>
      <c r="TT235" s="147"/>
      <c r="TU235" s="147"/>
      <c r="TV235" s="147"/>
      <c r="TW235" s="147"/>
      <c r="TX235" s="147"/>
      <c r="TY235" s="147"/>
      <c r="TZ235" s="147"/>
      <c r="UA235" s="147"/>
      <c r="UB235" s="147"/>
      <c r="UC235" s="147"/>
      <c r="UD235" s="147"/>
      <c r="UE235" s="147"/>
      <c r="UF235" s="147"/>
      <c r="UG235" s="147"/>
      <c r="UH235" s="147"/>
      <c r="UI235" s="147"/>
      <c r="UJ235" s="147"/>
      <c r="UK235" s="147"/>
      <c r="UL235" s="147"/>
      <c r="UM235" s="147"/>
      <c r="UN235" s="147"/>
      <c r="UO235" s="147"/>
      <c r="UP235" s="147"/>
      <c r="UQ235" s="147"/>
      <c r="UR235" s="147"/>
      <c r="US235" s="147"/>
      <c r="UT235" s="147"/>
      <c r="UU235" s="147"/>
      <c r="UV235" s="147"/>
      <c r="UW235" s="147"/>
      <c r="UX235" s="147"/>
      <c r="UY235" s="147"/>
      <c r="UZ235" s="147"/>
      <c r="VA235" s="147"/>
      <c r="VB235" s="147"/>
      <c r="VC235" s="147"/>
      <c r="VD235" s="147"/>
      <c r="VE235" s="147"/>
      <c r="VF235" s="147"/>
      <c r="VG235" s="147"/>
      <c r="VH235" s="147"/>
      <c r="VI235" s="147"/>
      <c r="VJ235" s="147"/>
      <c r="VK235" s="147"/>
      <c r="VL235" s="147"/>
      <c r="VM235" s="147"/>
      <c r="VN235" s="147"/>
      <c r="VO235" s="147"/>
      <c r="VP235" s="147"/>
      <c r="VQ235" s="147"/>
      <c r="VR235" s="147"/>
      <c r="VS235" s="147"/>
      <c r="VT235" s="147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  <c r="WG235" s="10"/>
      <c r="WH235" s="10"/>
      <c r="WI235" s="10"/>
      <c r="WJ235" s="10"/>
      <c r="WK235" s="10"/>
      <c r="WL235" s="10"/>
      <c r="WM235" s="10"/>
      <c r="WN235" s="10"/>
      <c r="WO235" s="10"/>
      <c r="WP235" s="10"/>
      <c r="WQ235" s="10"/>
      <c r="WR235" s="10"/>
      <c r="WS235" s="10"/>
      <c r="WT235" s="10"/>
      <c r="WU235" s="10"/>
      <c r="WV235" s="10"/>
      <c r="WW235" s="10"/>
      <c r="WX235" s="10"/>
      <c r="WY235" s="10"/>
      <c r="WZ235" s="10"/>
      <c r="XA235" s="10"/>
      <c r="XB235" s="10"/>
      <c r="XC235" s="10"/>
      <c r="XD235" s="10"/>
      <c r="XE235" s="10"/>
      <c r="XF235" s="10"/>
      <c r="XG235" s="10"/>
      <c r="XH235" s="10"/>
      <c r="XI235" s="10"/>
      <c r="XJ235" s="10"/>
      <c r="XK235" s="10"/>
      <c r="XL235" s="10"/>
      <c r="XM235" s="10"/>
      <c r="XN235" s="10"/>
      <c r="XO235" s="10"/>
      <c r="XP235" s="10"/>
      <c r="XQ235" s="10"/>
      <c r="XR235" s="10"/>
      <c r="XS235" s="10"/>
      <c r="XT235" s="10"/>
      <c r="XU235" s="10"/>
      <c r="XV235" s="10"/>
      <c r="XW235" s="10"/>
      <c r="XX235" s="10"/>
      <c r="XY235" s="10"/>
      <c r="XZ235" s="10"/>
      <c r="YA235" s="10"/>
      <c r="YB235" s="10"/>
      <c r="YC235" s="10"/>
      <c r="YD235" s="10"/>
      <c r="YE235" s="10"/>
      <c r="YF235" s="10"/>
      <c r="YG235" s="10"/>
      <c r="YH235" s="10"/>
      <c r="YI235" s="10"/>
      <c r="YJ235" s="10"/>
      <c r="YK235" s="10"/>
      <c r="YL235" s="10"/>
      <c r="YM235" s="10"/>
      <c r="YN235" s="10"/>
      <c r="YO235" s="10"/>
      <c r="YP235" s="10"/>
      <c r="YQ235" s="10"/>
      <c r="YR235" s="10"/>
      <c r="YS235" s="10"/>
      <c r="YT235" s="10"/>
      <c r="YU235" s="10"/>
      <c r="YV235" s="10"/>
      <c r="YW235" s="10"/>
      <c r="YX235" s="10"/>
      <c r="YY235" s="10"/>
      <c r="YZ235" s="10"/>
      <c r="ZA235" s="10"/>
      <c r="ZB235" s="10"/>
      <c r="ZC235" s="10"/>
      <c r="ZD235" s="10"/>
      <c r="ZE235" s="10"/>
      <c r="ZF235" s="10"/>
      <c r="ZG235" s="10"/>
      <c r="ZH235" s="10"/>
      <c r="ZI235" s="10"/>
      <c r="ZJ235" s="10"/>
      <c r="ZK235" s="10"/>
      <c r="ZL235" s="10"/>
      <c r="ZM235" s="10"/>
      <c r="ZN235" s="10"/>
      <c r="ZO235" s="10"/>
      <c r="ZP235" s="10"/>
      <c r="ZQ235" s="10"/>
      <c r="ZR235" s="10"/>
      <c r="ZS235" s="10"/>
      <c r="ZT235" s="10"/>
      <c r="ZU235" s="10"/>
      <c r="ZV235" s="10"/>
      <c r="ZW235" s="10"/>
      <c r="ZX235" s="10"/>
      <c r="ZY235" s="10"/>
      <c r="ZZ235" s="10"/>
      <c r="AAA235" s="10"/>
      <c r="AAB235" s="10"/>
      <c r="AAC235" s="10"/>
      <c r="AAD235" s="10"/>
      <c r="AAE235" s="10"/>
      <c r="AAF235" s="10"/>
      <c r="AAG235" s="10"/>
      <c r="AAH235" s="10"/>
      <c r="AAI235" s="10"/>
      <c r="AAJ235" s="10"/>
      <c r="AAK235" s="10"/>
      <c r="AAL235" s="10"/>
      <c r="AAM235" s="10"/>
      <c r="AAN235" s="10"/>
      <c r="AAO235" s="10"/>
      <c r="AAP235" s="10"/>
      <c r="AAQ235" s="10"/>
      <c r="AAR235" s="10"/>
      <c r="AAS235" s="10"/>
      <c r="AAT235" s="10"/>
      <c r="AAU235" s="10"/>
      <c r="AAV235" s="10"/>
      <c r="AAW235" s="10"/>
      <c r="AAX235" s="10"/>
      <c r="AAY235" s="10"/>
      <c r="AAZ235" s="10"/>
      <c r="ABA235" s="10"/>
      <c r="ABB235" s="10"/>
      <c r="ABC235" s="10"/>
      <c r="ABD235" s="10"/>
      <c r="ABE235" s="10"/>
      <c r="ABF235" s="10"/>
      <c r="ABG235" s="10"/>
      <c r="ABH235" s="10"/>
      <c r="ABI235" s="10"/>
      <c r="ABJ235" s="10"/>
      <c r="ABK235" s="10"/>
      <c r="ABL235" s="10"/>
      <c r="ABM235" s="10"/>
      <c r="ABN235" s="10"/>
      <c r="ABO235" s="10"/>
      <c r="ABP235" s="10"/>
      <c r="ABQ235" s="10"/>
      <c r="ABR235" s="10"/>
      <c r="ABS235" s="10"/>
      <c r="ABT235" s="10"/>
      <c r="ABU235" s="10"/>
      <c r="ABV235" s="10"/>
      <c r="ABW235" s="10"/>
      <c r="ABX235" s="10"/>
      <c r="ABY235" s="10"/>
      <c r="ABZ235" s="10"/>
      <c r="ACA235" s="10"/>
      <c r="ACB235" s="10"/>
      <c r="ACC235" s="10"/>
      <c r="ACD235" s="10"/>
      <c r="ACE235" s="10"/>
      <c r="ACF235" s="10"/>
      <c r="ACG235" s="10"/>
      <c r="ACH235" s="10"/>
      <c r="ACI235" s="10"/>
      <c r="ACJ235" s="10"/>
      <c r="ACK235" s="10"/>
      <c r="ACL235" s="10"/>
      <c r="ACM235" s="10"/>
      <c r="ACN235" s="10"/>
      <c r="ACO235" s="10"/>
      <c r="ACP235" s="10"/>
      <c r="ACQ235" s="10"/>
      <c r="ACR235" s="10"/>
      <c r="ACS235" s="10"/>
      <c r="ACT235" s="10"/>
      <c r="ACU235" s="10"/>
      <c r="ACV235" s="10"/>
      <c r="ACW235" s="10"/>
      <c r="ACX235" s="10"/>
      <c r="ACY235" s="10"/>
      <c r="ACZ235" s="10"/>
      <c r="ADA235" s="10"/>
      <c r="ADB235" s="10"/>
      <c r="ADC235" s="10"/>
      <c r="ADD235" s="10"/>
      <c r="ADE235" s="10"/>
      <c r="ADF235" s="10"/>
      <c r="ADG235" s="10"/>
      <c r="ADH235" s="10"/>
      <c r="ADI235" s="10"/>
      <c r="ADJ235" s="10"/>
      <c r="ADK235" s="10"/>
      <c r="ADL235" s="10"/>
      <c r="ADM235" s="10"/>
      <c r="ADN235" s="10"/>
      <c r="ADO235" s="10"/>
      <c r="ADP235" s="10"/>
      <c r="ADQ235" s="10"/>
      <c r="ADR235" s="10"/>
      <c r="ADS235" s="10"/>
      <c r="ADT235" s="10"/>
      <c r="ADU235" s="10"/>
      <c r="ADV235" s="10"/>
      <c r="ADW235" s="10"/>
      <c r="ADX235" s="10"/>
      <c r="ADY235" s="10"/>
      <c r="ADZ235" s="10"/>
      <c r="AEA235" s="10"/>
      <c r="AEB235" s="10"/>
      <c r="AEC235" s="10"/>
      <c r="AED235" s="10"/>
      <c r="AEE235" s="10"/>
      <c r="AEF235" s="10"/>
      <c r="AEG235" s="10"/>
      <c r="AEH235" s="10"/>
      <c r="AEI235" s="10"/>
      <c r="AEJ235" s="10"/>
      <c r="AEK235" s="10"/>
      <c r="AEL235" s="10"/>
      <c r="AEM235" s="10"/>
      <c r="AEN235" s="10"/>
      <c r="AEO235" s="10"/>
      <c r="AEP235" s="10"/>
      <c r="AEQ235" s="10"/>
      <c r="AER235" s="10"/>
      <c r="AES235" s="10"/>
      <c r="AET235" s="10"/>
      <c r="AEU235" s="10"/>
      <c r="AEV235" s="10"/>
      <c r="AEW235" s="10"/>
      <c r="AEX235" s="10"/>
      <c r="AEY235" s="10"/>
      <c r="AEZ235" s="10"/>
      <c r="AFA235" s="10"/>
      <c r="AFB235" s="10"/>
      <c r="AFC235" s="10"/>
      <c r="AFD235" s="10"/>
      <c r="AFE235" s="10"/>
      <c r="AFF235" s="10"/>
      <c r="AFG235" s="10"/>
      <c r="AFH235" s="10"/>
      <c r="AFI235" s="10"/>
      <c r="AFJ235" s="10"/>
      <c r="AFK235" s="10"/>
      <c r="AFL235" s="10"/>
      <c r="AFM235" s="10"/>
      <c r="AFN235" s="10"/>
      <c r="AFO235" s="10"/>
      <c r="AFP235" s="10"/>
      <c r="AFQ235" s="10"/>
      <c r="AFR235" s="10"/>
      <c r="AFS235" s="10"/>
      <c r="AFT235" s="10"/>
      <c r="AFU235" s="10"/>
      <c r="AFV235" s="10"/>
      <c r="AFW235" s="10"/>
      <c r="AFX235" s="10"/>
      <c r="AFY235" s="10"/>
      <c r="AFZ235" s="10"/>
      <c r="AGA235" s="10"/>
      <c r="AGB235" s="10"/>
      <c r="AGC235" s="10"/>
      <c r="AGD235" s="10"/>
      <c r="AGE235" s="10"/>
      <c r="AGF235" s="10"/>
      <c r="AGG235" s="10"/>
      <c r="AGH235" s="10"/>
      <c r="AGI235" s="10"/>
      <c r="AGJ235" s="10"/>
      <c r="AGK235" s="10"/>
      <c r="AGL235" s="10"/>
      <c r="AGM235" s="10"/>
      <c r="AGN235" s="10"/>
      <c r="AGO235" s="10"/>
      <c r="AGP235" s="10"/>
      <c r="AGQ235" s="10"/>
      <c r="AGR235" s="10"/>
      <c r="AGS235" s="10"/>
      <c r="AGT235" s="10"/>
      <c r="AGU235" s="10"/>
      <c r="AGV235" s="10"/>
      <c r="AGW235" s="10"/>
      <c r="AGX235" s="10"/>
      <c r="AGY235" s="10"/>
      <c r="AGZ235" s="10"/>
      <c r="AHA235" s="10"/>
      <c r="AHB235" s="10"/>
      <c r="AHC235" s="10"/>
      <c r="AHD235" s="10"/>
      <c r="AHE235" s="10"/>
      <c r="AHF235" s="10"/>
      <c r="AHG235" s="10"/>
      <c r="AHH235" s="10"/>
      <c r="AHI235" s="10"/>
      <c r="AHJ235" s="10"/>
      <c r="AHK235" s="10"/>
      <c r="AHL235" s="10"/>
      <c r="AHM235" s="10"/>
      <c r="AHN235" s="10"/>
      <c r="AHO235" s="10"/>
      <c r="AHP235" s="10"/>
      <c r="AHQ235" s="10"/>
      <c r="AHR235" s="10"/>
      <c r="AHS235" s="10"/>
      <c r="AHT235" s="10"/>
      <c r="AHU235" s="10"/>
      <c r="AHV235" s="10"/>
      <c r="AHW235" s="10"/>
      <c r="AHX235" s="10"/>
      <c r="AHY235" s="10"/>
      <c r="AHZ235" s="10"/>
      <c r="AIA235" s="10"/>
      <c r="AIB235" s="10"/>
      <c r="AIC235" s="10"/>
      <c r="AID235" s="10"/>
      <c r="AIE235" s="10"/>
      <c r="AIF235" s="10"/>
      <c r="AIG235" s="10"/>
      <c r="AIH235" s="10"/>
      <c r="AII235" s="10"/>
      <c r="AIJ235" s="10"/>
      <c r="AIK235" s="10"/>
      <c r="AIL235" s="10"/>
      <c r="AIM235" s="10"/>
      <c r="AIN235" s="10"/>
      <c r="AIO235" s="10"/>
      <c r="AIP235" s="10"/>
      <c r="AIQ235" s="10"/>
      <c r="AIR235" s="10"/>
      <c r="AIS235" s="10"/>
      <c r="AIT235" s="10"/>
      <c r="AIU235" s="10"/>
      <c r="AIV235" s="10"/>
      <c r="AIW235" s="10"/>
      <c r="AIX235" s="10"/>
      <c r="AIY235" s="10"/>
      <c r="AIZ235" s="10"/>
      <c r="AJA235" s="10"/>
      <c r="AJB235" s="10"/>
      <c r="AJC235" s="10"/>
      <c r="AJD235" s="10"/>
      <c r="AJE235" s="10"/>
      <c r="AJF235" s="10"/>
      <c r="AJG235" s="10"/>
      <c r="AJH235" s="10"/>
      <c r="AJI235" s="10"/>
      <c r="AJJ235" s="10"/>
      <c r="AJK235" s="10"/>
      <c r="AJL235" s="10"/>
      <c r="AJM235" s="10"/>
      <c r="AJN235" s="10"/>
      <c r="AJO235" s="10"/>
      <c r="AJP235" s="10"/>
      <c r="AJQ235" s="10"/>
      <c r="AJR235" s="10"/>
      <c r="AJS235" s="10"/>
      <c r="AJT235" s="10"/>
      <c r="AJU235" s="10"/>
      <c r="AJV235" s="10"/>
      <c r="AJW235" s="10"/>
      <c r="AJX235" s="10"/>
      <c r="AJY235" s="10"/>
      <c r="AJZ235" s="10"/>
      <c r="AKA235" s="10"/>
      <c r="AKB235" s="10"/>
      <c r="AKC235" s="10"/>
      <c r="AKD235" s="10"/>
      <c r="AKE235" s="10"/>
      <c r="AKF235" s="10"/>
      <c r="AKG235" s="10"/>
      <c r="AKH235" s="10"/>
      <c r="AKI235" s="10"/>
      <c r="AKJ235" s="10"/>
      <c r="AKK235" s="10"/>
      <c r="AKL235" s="10"/>
      <c r="AKM235" s="10"/>
      <c r="AKN235" s="10"/>
      <c r="AKO235" s="10"/>
      <c r="AKP235" s="10"/>
      <c r="AKQ235" s="10"/>
      <c r="AKR235" s="10"/>
      <c r="AKS235" s="10"/>
      <c r="AKT235" s="10"/>
      <c r="AKU235" s="10"/>
      <c r="AKV235" s="10"/>
      <c r="AKW235" s="10"/>
      <c r="AKX235" s="10"/>
      <c r="AKY235" s="10"/>
      <c r="AKZ235" s="10"/>
      <c r="ALA235" s="10"/>
      <c r="ALB235" s="10"/>
      <c r="ALC235" s="10"/>
      <c r="ALD235" s="10"/>
      <c r="ALE235" s="10"/>
      <c r="ALF235" s="10"/>
      <c r="ALG235" s="10"/>
      <c r="ALH235" s="10"/>
      <c r="ALI235" s="10"/>
      <c r="ALJ235" s="10"/>
      <c r="ALK235" s="10"/>
      <c r="ALL235" s="10"/>
      <c r="ALM235" s="10"/>
      <c r="ALN235" s="10"/>
      <c r="ALO235" s="10"/>
      <c r="ALP235" s="10"/>
      <c r="ALQ235" s="10"/>
      <c r="ALR235" s="10"/>
      <c r="ALS235" s="10"/>
      <c r="ALT235" s="10"/>
      <c r="ALU235" s="10"/>
      <c r="ALV235" s="10"/>
      <c r="ALW235" s="10"/>
      <c r="ALX235" s="10"/>
      <c r="ALY235" s="10"/>
      <c r="ALZ235" s="10"/>
      <c r="AMA235" s="10"/>
      <c r="AMB235" s="10"/>
      <c r="AMC235" s="10"/>
      <c r="AMD235" s="10"/>
      <c r="AME235" s="10"/>
      <c r="AMF235" s="10"/>
      <c r="AMG235" s="10"/>
      <c r="AMH235" s="10"/>
      <c r="AMI235" s="10"/>
      <c r="AMJ235" s="10"/>
      <c r="AMK235" s="10"/>
      <c r="AML235" s="10"/>
      <c r="AMM235" s="10"/>
      <c r="AMN235" s="10"/>
      <c r="AMO235" s="10"/>
      <c r="AMP235" s="10"/>
      <c r="AMQ235" s="10"/>
      <c r="AMR235" s="10"/>
      <c r="AMS235" s="10"/>
      <c r="AMT235" s="10"/>
      <c r="AMU235" s="10"/>
      <c r="AMV235" s="10"/>
      <c r="AMW235" s="10"/>
      <c r="AMX235" s="10"/>
      <c r="AMY235" s="10"/>
      <c r="AMZ235" s="10"/>
      <c r="ANA235" s="10"/>
      <c r="ANB235" s="10"/>
      <c r="ANC235" s="10"/>
      <c r="AND235" s="10"/>
      <c r="ANE235" s="10"/>
      <c r="ANF235" s="10"/>
      <c r="ANG235" s="10"/>
      <c r="ANH235" s="10"/>
      <c r="ANI235" s="10"/>
      <c r="ANJ235" s="10"/>
      <c r="ANK235" s="10"/>
      <c r="ANL235" s="10"/>
      <c r="ANM235" s="10"/>
      <c r="ANN235" s="10"/>
      <c r="ANO235" s="10"/>
      <c r="ANP235" s="10"/>
      <c r="ANQ235" s="10"/>
      <c r="ANR235" s="10"/>
      <c r="ANS235" s="10"/>
      <c r="ANT235" s="10"/>
      <c r="ANU235" s="10"/>
      <c r="ANV235" s="10"/>
      <c r="ANW235" s="10"/>
      <c r="ANX235" s="10"/>
      <c r="ANY235" s="10"/>
      <c r="ANZ235" s="10"/>
      <c r="AOA235" s="10"/>
      <c r="AOB235" s="10"/>
      <c r="AOC235" s="10"/>
      <c r="AOD235" s="10"/>
      <c r="AOE235" s="10"/>
      <c r="AOF235" s="10"/>
      <c r="AOG235" s="10"/>
      <c r="AOH235" s="10"/>
      <c r="AOI235" s="10"/>
      <c r="AOJ235" s="10"/>
      <c r="AOK235" s="10"/>
      <c r="AOL235" s="10"/>
      <c r="AOM235" s="10"/>
      <c r="AON235" s="10"/>
      <c r="AOO235" s="10"/>
      <c r="AOP235" s="10"/>
      <c r="AOQ235" s="10"/>
      <c r="AOR235" s="10"/>
      <c r="AOS235" s="10"/>
      <c r="AOT235" s="10"/>
      <c r="AOU235" s="10"/>
      <c r="AOV235" s="10"/>
      <c r="AOW235" s="10"/>
      <c r="AOX235" s="10"/>
      <c r="AOY235" s="10"/>
      <c r="AOZ235" s="10"/>
      <c r="APA235" s="10"/>
      <c r="APB235" s="10"/>
      <c r="APC235" s="10"/>
      <c r="APD235" s="10"/>
      <c r="APE235" s="10"/>
      <c r="APF235" s="10"/>
      <c r="APG235" s="10"/>
      <c r="APH235" s="10"/>
      <c r="API235" s="10"/>
      <c r="APJ235" s="10"/>
      <c r="APK235" s="10"/>
      <c r="APL235" s="10"/>
      <c r="APM235" s="10"/>
      <c r="APN235" s="10"/>
      <c r="APO235" s="10"/>
      <c r="APP235" s="10"/>
      <c r="APQ235" s="10"/>
      <c r="APR235" s="10"/>
      <c r="APS235" s="10"/>
      <c r="APT235" s="10"/>
      <c r="APU235" s="10"/>
      <c r="APV235" s="10"/>
      <c r="APW235" s="10"/>
      <c r="APX235" s="10"/>
      <c r="APY235" s="10"/>
      <c r="APZ235" s="10"/>
      <c r="AQA235" s="10"/>
      <c r="AQB235" s="10"/>
      <c r="AQC235" s="10"/>
      <c r="AQD235" s="10"/>
      <c r="AQE235" s="10"/>
      <c r="AQF235" s="10"/>
      <c r="AQG235" s="10"/>
      <c r="AQH235" s="10"/>
      <c r="AQI235" s="10"/>
      <c r="AQJ235" s="10"/>
      <c r="AQK235" s="10"/>
      <c r="AQL235" s="10"/>
      <c r="AQM235" s="10"/>
      <c r="AQN235" s="10"/>
      <c r="AQO235" s="10"/>
      <c r="AQP235" s="10"/>
      <c r="AQQ235" s="10"/>
      <c r="AQR235" s="10"/>
      <c r="AQS235" s="10"/>
      <c r="AQT235" s="10"/>
      <c r="AQU235" s="10"/>
      <c r="AQV235" s="10"/>
      <c r="AQW235" s="10"/>
      <c r="AQX235" s="10"/>
      <c r="AQY235" s="10"/>
      <c r="AQZ235" s="10"/>
      <c r="ARA235" s="10"/>
      <c r="ARB235" s="10"/>
      <c r="ARC235" s="10"/>
      <c r="ARD235" s="10"/>
      <c r="ARE235" s="10"/>
      <c r="ARF235" s="10"/>
      <c r="ARG235" s="10"/>
      <c r="ARH235" s="10"/>
      <c r="ARI235" s="10"/>
      <c r="ARJ235" s="10"/>
      <c r="ARK235" s="10"/>
      <c r="ARL235" s="10"/>
      <c r="ARM235" s="10"/>
      <c r="ARN235" s="10"/>
      <c r="ARO235" s="10"/>
      <c r="ARP235" s="10"/>
      <c r="ARQ235" s="10"/>
      <c r="ARR235" s="10"/>
      <c r="ARS235" s="10"/>
      <c r="ART235" s="10"/>
      <c r="ARU235" s="10"/>
      <c r="ARV235" s="10"/>
      <c r="ARW235" s="10"/>
      <c r="ARX235" s="10"/>
      <c r="ARY235" s="10"/>
      <c r="ARZ235" s="10"/>
      <c r="ASA235" s="10"/>
      <c r="ASB235" s="10"/>
      <c r="ASC235" s="10"/>
      <c r="ASD235" s="10"/>
      <c r="ASE235" s="10"/>
      <c r="ASF235" s="10"/>
      <c r="ASG235" s="10"/>
      <c r="ASH235" s="10"/>
      <c r="ASI235" s="10"/>
      <c r="ASJ235" s="10"/>
      <c r="ASK235" s="10"/>
      <c r="ASL235" s="10"/>
      <c r="ASM235" s="10"/>
      <c r="ASN235" s="10"/>
      <c r="ASO235" s="10"/>
      <c r="ASP235" s="10"/>
      <c r="ASQ235" s="10"/>
      <c r="ASR235" s="10"/>
      <c r="ASS235" s="10"/>
      <c r="AST235" s="10"/>
      <c r="ASU235" s="10"/>
      <c r="ASV235" s="10"/>
      <c r="ASW235" s="10"/>
      <c r="ASX235" s="10"/>
      <c r="ASY235" s="10"/>
      <c r="ASZ235" s="10"/>
      <c r="ATA235" s="10"/>
      <c r="ATB235" s="10"/>
      <c r="ATC235" s="10"/>
      <c r="ATD235" s="10"/>
      <c r="ATE235" s="10"/>
      <c r="ATF235" s="10"/>
      <c r="ATG235" s="10"/>
      <c r="ATH235" s="10"/>
      <c r="ATI235" s="10"/>
      <c r="ATJ235" s="10"/>
      <c r="ATK235" s="10"/>
      <c r="ATL235" s="10"/>
      <c r="ATM235" s="10"/>
      <c r="ATN235" s="10"/>
      <c r="ATO235" s="10"/>
      <c r="ATP235" s="10"/>
      <c r="ATQ235" s="10"/>
      <c r="ATR235" s="10"/>
      <c r="ATS235" s="10"/>
      <c r="ATT235" s="10"/>
      <c r="ATU235" s="10"/>
      <c r="ATV235" s="10"/>
      <c r="ATW235" s="10"/>
      <c r="ATX235" s="10"/>
      <c r="ATY235" s="10"/>
      <c r="ATZ235" s="10"/>
      <c r="AUA235" s="10"/>
      <c r="AUB235" s="10"/>
      <c r="AUC235" s="10"/>
      <c r="AUD235" s="10"/>
      <c r="AUE235" s="10"/>
      <c r="AUF235" s="10"/>
      <c r="AUG235" s="10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  <c r="BKZ235" s="10"/>
      <c r="BLA235" s="10"/>
      <c r="BLB235" s="10"/>
      <c r="BLC235" s="10"/>
      <c r="BLD235" s="10"/>
      <c r="BLE235" s="10"/>
      <c r="BLF235" s="10"/>
      <c r="BLG235" s="10"/>
      <c r="BLH235" s="10"/>
      <c r="BLI235" s="10"/>
      <c r="BLJ235" s="10"/>
      <c r="BLK235" s="10"/>
      <c r="BLL235" s="10"/>
      <c r="BLM235" s="10"/>
      <c r="BLN235" s="10"/>
      <c r="BLO235" s="10"/>
      <c r="BLP235" s="10"/>
      <c r="BLQ235" s="10"/>
      <c r="BLR235" s="10"/>
      <c r="BLS235" s="10"/>
      <c r="BLT235" s="10"/>
      <c r="BLU235" s="10"/>
      <c r="BLV235" s="10"/>
      <c r="BLW235" s="10"/>
      <c r="BLX235" s="10"/>
      <c r="BLY235" s="10"/>
      <c r="BLZ235" s="10"/>
      <c r="BMA235" s="10"/>
      <c r="BMB235" s="10"/>
      <c r="BMC235" s="10"/>
      <c r="BMD235" s="10"/>
      <c r="BME235" s="10"/>
      <c r="BMF235" s="10"/>
      <c r="BMG235" s="10"/>
      <c r="BMH235" s="10"/>
      <c r="BMI235" s="10"/>
      <c r="BMJ235" s="10"/>
      <c r="BMK235" s="10"/>
      <c r="BML235" s="10"/>
      <c r="BMM235" s="10"/>
      <c r="BMN235" s="10"/>
      <c r="BMO235" s="10"/>
      <c r="BMP235" s="10"/>
      <c r="BMQ235" s="10"/>
      <c r="BMR235" s="10"/>
      <c r="BMS235" s="10"/>
      <c r="BMT235" s="10"/>
      <c r="BMU235" s="10"/>
      <c r="BMV235" s="10"/>
      <c r="BMW235" s="10"/>
      <c r="BMX235" s="10"/>
      <c r="BMY235" s="10"/>
      <c r="BMZ235" s="10"/>
      <c r="BNA235" s="10"/>
      <c r="BNB235" s="10"/>
      <c r="BNC235" s="10"/>
      <c r="BND235" s="10"/>
      <c r="BNE235" s="10"/>
      <c r="BNF235" s="10"/>
      <c r="BNG235" s="10"/>
      <c r="BNH235" s="10"/>
      <c r="BNI235" s="10"/>
      <c r="BNJ235" s="10"/>
      <c r="BNK235" s="10"/>
      <c r="BNL235" s="10"/>
      <c r="BNM235" s="10"/>
      <c r="BNN235" s="10"/>
      <c r="BNO235" s="10"/>
      <c r="BNP235" s="10"/>
      <c r="BNQ235" s="10"/>
      <c r="BNR235" s="10"/>
      <c r="BNS235" s="10"/>
      <c r="BNT235" s="10"/>
      <c r="BNU235" s="10"/>
      <c r="BNV235" s="10"/>
      <c r="BNW235" s="10"/>
      <c r="BNX235" s="10"/>
      <c r="BNY235" s="10"/>
      <c r="BNZ235" s="10"/>
      <c r="BOA235" s="10"/>
      <c r="BOB235" s="10"/>
      <c r="BOC235" s="10"/>
      <c r="BOD235" s="10"/>
      <c r="BOE235" s="10"/>
      <c r="BOF235" s="10"/>
      <c r="BOG235" s="10"/>
      <c r="BOH235" s="10"/>
      <c r="BOI235" s="10"/>
      <c r="BOJ235" s="10"/>
      <c r="BOK235" s="10"/>
      <c r="BOL235" s="10"/>
      <c r="BOM235" s="10"/>
      <c r="BON235" s="10"/>
      <c r="BOO235" s="10"/>
      <c r="BOP235" s="10"/>
      <c r="BOQ235" s="10"/>
      <c r="BOR235" s="10"/>
      <c r="BOS235" s="10"/>
      <c r="BOT235" s="10"/>
      <c r="BOU235" s="10"/>
      <c r="BOV235" s="10"/>
      <c r="BOW235" s="10"/>
      <c r="BOX235" s="10"/>
      <c r="BOY235" s="10"/>
      <c r="BOZ235" s="10"/>
      <c r="BPA235" s="10"/>
      <c r="BPB235" s="10"/>
      <c r="BPC235" s="10"/>
      <c r="BPD235" s="10"/>
      <c r="BPE235" s="10"/>
      <c r="BPF235" s="10"/>
      <c r="BPG235" s="10"/>
      <c r="BPH235" s="10"/>
      <c r="BPI235" s="10"/>
      <c r="BPJ235" s="10"/>
      <c r="BPK235" s="10"/>
      <c r="BPL235" s="10"/>
      <c r="BPM235" s="10"/>
      <c r="BPN235" s="10"/>
      <c r="BPO235" s="10"/>
      <c r="BPP235" s="10"/>
      <c r="BPQ235" s="10"/>
      <c r="BPR235" s="10"/>
      <c r="BPS235" s="10"/>
      <c r="BPT235" s="10"/>
      <c r="BPU235" s="10"/>
      <c r="BPV235" s="10"/>
      <c r="BPW235" s="10"/>
      <c r="BPX235" s="10"/>
      <c r="BPY235" s="10"/>
      <c r="BPZ235" s="10"/>
      <c r="BQA235" s="10"/>
      <c r="BQB235" s="10"/>
      <c r="BQC235" s="10"/>
      <c r="BQD235" s="10"/>
      <c r="BQE235" s="10"/>
      <c r="BQF235" s="10"/>
      <c r="BQG235" s="10"/>
      <c r="BQH235" s="10"/>
      <c r="BQI235" s="10"/>
      <c r="BQJ235" s="10"/>
      <c r="BQK235" s="10"/>
      <c r="BQL235" s="10"/>
      <c r="BQM235" s="10"/>
      <c r="BQN235" s="10"/>
      <c r="BQO235" s="10"/>
      <c r="BQP235" s="10"/>
      <c r="BQQ235" s="10"/>
      <c r="BQR235" s="10"/>
      <c r="BQS235" s="10"/>
      <c r="BQT235" s="10"/>
      <c r="BQU235" s="10"/>
      <c r="BQV235" s="10"/>
      <c r="BQW235" s="10"/>
      <c r="BQX235" s="10"/>
      <c r="BQY235" s="10"/>
      <c r="BQZ235" s="10"/>
      <c r="BRA235" s="10"/>
      <c r="BRB235" s="10"/>
      <c r="BRC235" s="10"/>
      <c r="BRD235" s="10"/>
      <c r="BRE235" s="10"/>
      <c r="BRF235" s="10"/>
      <c r="BRG235" s="10"/>
      <c r="BRH235" s="10"/>
      <c r="BRI235" s="10"/>
      <c r="BRJ235" s="10"/>
      <c r="BRK235" s="10"/>
      <c r="BRL235" s="10"/>
      <c r="BRM235" s="10"/>
      <c r="BRN235" s="10"/>
      <c r="BRO235" s="10"/>
      <c r="BRP235" s="10"/>
      <c r="BRQ235" s="10"/>
      <c r="BRR235" s="10"/>
      <c r="BRS235" s="10"/>
      <c r="BRT235" s="10"/>
      <c r="BRU235" s="10"/>
      <c r="BRV235" s="10"/>
      <c r="BRW235" s="10"/>
      <c r="BRX235" s="10"/>
      <c r="BRY235" s="10"/>
      <c r="BRZ235" s="10"/>
      <c r="BSA235" s="10"/>
      <c r="BSB235" s="10"/>
      <c r="BSC235" s="10"/>
      <c r="BSD235" s="10"/>
      <c r="BSE235" s="10"/>
      <c r="BSF235" s="10"/>
      <c r="BSG235" s="10"/>
      <c r="BSH235" s="10"/>
      <c r="BSI235" s="10"/>
      <c r="BSJ235" s="10"/>
      <c r="BSK235" s="10"/>
      <c r="BSL235" s="10"/>
      <c r="BSM235" s="10"/>
      <c r="BSN235" s="10"/>
      <c r="BSO235" s="10"/>
      <c r="BSP235" s="10"/>
      <c r="BSQ235" s="10"/>
      <c r="BSR235" s="10"/>
      <c r="BSS235" s="10"/>
      <c r="BST235" s="10"/>
      <c r="BSU235" s="10"/>
      <c r="BSV235" s="10"/>
      <c r="BSW235" s="10"/>
      <c r="BSX235" s="10"/>
      <c r="BSY235" s="10"/>
      <c r="BSZ235" s="10"/>
      <c r="BTA235" s="10"/>
      <c r="BTB235" s="10"/>
      <c r="BTC235" s="10"/>
      <c r="BTD235" s="10"/>
      <c r="BTE235" s="10"/>
      <c r="BTF235" s="10"/>
      <c r="BTG235" s="10"/>
      <c r="BTH235" s="10"/>
      <c r="BTI235" s="10"/>
      <c r="BTJ235" s="10"/>
      <c r="BTK235" s="10"/>
      <c r="BTL235" s="10"/>
      <c r="BTM235" s="10"/>
      <c r="BTN235" s="10"/>
      <c r="BTO235" s="10"/>
      <c r="BTP235" s="10"/>
      <c r="BTQ235" s="10"/>
      <c r="BTR235" s="10"/>
      <c r="BTS235" s="10"/>
      <c r="BTT235" s="10"/>
      <c r="BTU235" s="10"/>
      <c r="BTV235" s="10"/>
      <c r="BTW235" s="10"/>
      <c r="BTX235" s="10"/>
      <c r="BTY235" s="10"/>
      <c r="BTZ235" s="10"/>
      <c r="BUA235" s="10"/>
      <c r="BUB235" s="10"/>
      <c r="BUC235" s="10"/>
      <c r="BUD235" s="10"/>
      <c r="BUE235" s="10"/>
      <c r="BUF235" s="10"/>
      <c r="BUG235" s="10"/>
      <c r="BUH235" s="10"/>
      <c r="BUI235" s="10"/>
      <c r="BUJ235" s="10"/>
      <c r="BUK235" s="10"/>
      <c r="BUL235" s="10"/>
      <c r="BUM235" s="10"/>
      <c r="BUN235" s="10"/>
      <c r="BUO235" s="10"/>
      <c r="BUP235" s="10"/>
      <c r="BUQ235" s="10"/>
      <c r="BUR235" s="10"/>
      <c r="BUS235" s="10"/>
      <c r="BUT235" s="10"/>
      <c r="BUU235" s="10"/>
      <c r="BUV235" s="10"/>
      <c r="BUW235" s="10"/>
      <c r="BUX235" s="10"/>
      <c r="BUY235" s="10"/>
      <c r="BUZ235" s="10"/>
      <c r="BVA235" s="10"/>
      <c r="BVB235" s="10"/>
      <c r="BVC235" s="10"/>
      <c r="BVD235" s="10"/>
      <c r="BVE235" s="10"/>
      <c r="BVF235" s="10"/>
      <c r="BVG235" s="10"/>
      <c r="BVH235" s="10"/>
      <c r="BVI235" s="10"/>
      <c r="BVJ235" s="10"/>
      <c r="BVK235" s="10"/>
      <c r="BVL235" s="10"/>
      <c r="BVM235" s="10"/>
      <c r="BVN235" s="10"/>
      <c r="BVO235" s="10"/>
      <c r="BVP235" s="10"/>
      <c r="BVQ235" s="10"/>
      <c r="BVR235" s="10"/>
      <c r="BVS235" s="10"/>
      <c r="BVT235" s="10"/>
      <c r="BVU235" s="10"/>
      <c r="BVV235" s="10"/>
      <c r="BVW235" s="10"/>
      <c r="BVX235" s="10"/>
      <c r="BVY235" s="10"/>
      <c r="BVZ235" s="10"/>
      <c r="BWA235" s="10"/>
      <c r="BWB235" s="10"/>
      <c r="BWC235" s="10"/>
      <c r="BWD235" s="10"/>
      <c r="BWE235" s="10"/>
      <c r="BWF235" s="10"/>
      <c r="BWG235" s="10"/>
      <c r="BWH235" s="10"/>
      <c r="BWI235" s="10"/>
      <c r="BWJ235" s="10"/>
      <c r="BWK235" s="10"/>
      <c r="BWL235" s="10"/>
      <c r="BWM235" s="10"/>
      <c r="BWN235" s="10"/>
      <c r="BWO235" s="10"/>
      <c r="BWP235" s="10"/>
      <c r="BWQ235" s="10"/>
      <c r="BWR235" s="10"/>
      <c r="BWS235" s="10"/>
      <c r="BWT235" s="10"/>
      <c r="BWU235" s="10"/>
      <c r="BWV235" s="10"/>
      <c r="BWW235" s="10"/>
      <c r="BWX235" s="10"/>
      <c r="BWY235" s="10"/>
      <c r="BWZ235" s="10"/>
      <c r="BXA235" s="10"/>
      <c r="BXB235" s="10"/>
      <c r="BXC235" s="10"/>
      <c r="BXD235" s="10"/>
      <c r="BXE235" s="10"/>
      <c r="BXF235" s="10"/>
      <c r="BXG235" s="10"/>
      <c r="BXH235" s="10"/>
      <c r="BXI235" s="10"/>
      <c r="BXJ235" s="10"/>
      <c r="BXK235" s="10"/>
      <c r="BXL235" s="10"/>
      <c r="BXM235" s="10"/>
      <c r="BXN235" s="10"/>
      <c r="BXO235" s="10"/>
      <c r="BXP235" s="10"/>
      <c r="BXQ235" s="10"/>
      <c r="BXR235" s="10"/>
      <c r="BXS235" s="10"/>
      <c r="BXT235" s="10"/>
      <c r="BXU235" s="10"/>
      <c r="BXV235" s="10"/>
      <c r="BXW235" s="10"/>
      <c r="BXX235" s="10"/>
      <c r="BXY235" s="10"/>
      <c r="BXZ235" s="10"/>
      <c r="BYA235" s="10"/>
      <c r="BYB235" s="10"/>
      <c r="BYC235" s="10"/>
      <c r="BYD235" s="10"/>
      <c r="BYE235" s="10"/>
      <c r="BYF235" s="10"/>
      <c r="BYG235" s="10"/>
      <c r="BYH235" s="10"/>
      <c r="BYI235" s="10"/>
      <c r="BYJ235" s="10"/>
      <c r="BYK235" s="10"/>
      <c r="BYL235" s="10"/>
      <c r="BYM235" s="10"/>
      <c r="BYN235" s="10"/>
      <c r="BYO235" s="10"/>
      <c r="BYP235" s="10"/>
      <c r="BYQ235" s="10"/>
      <c r="BYR235" s="10"/>
      <c r="BYS235" s="10"/>
      <c r="BYT235" s="10"/>
      <c r="BYU235" s="10"/>
      <c r="BYV235" s="10"/>
      <c r="BYW235" s="10"/>
      <c r="BYX235" s="10"/>
      <c r="BYY235" s="10"/>
      <c r="BYZ235" s="10"/>
      <c r="BZA235" s="10"/>
      <c r="BZB235" s="10"/>
      <c r="BZC235" s="10"/>
      <c r="BZD235" s="10"/>
      <c r="BZE235" s="10"/>
      <c r="BZF235" s="10"/>
      <c r="BZG235" s="10"/>
      <c r="BZH235" s="10"/>
      <c r="BZI235" s="10"/>
      <c r="BZJ235" s="10"/>
      <c r="BZK235" s="10"/>
      <c r="BZL235" s="10"/>
      <c r="BZM235" s="10"/>
      <c r="BZN235" s="10"/>
      <c r="BZO235" s="10"/>
      <c r="BZP235" s="10"/>
      <c r="BZQ235" s="10"/>
      <c r="BZR235" s="10"/>
      <c r="BZS235" s="10"/>
      <c r="BZT235" s="10"/>
      <c r="BZU235" s="10"/>
      <c r="BZV235" s="10"/>
      <c r="BZW235" s="10"/>
      <c r="BZX235" s="10"/>
      <c r="BZY235" s="10"/>
      <c r="BZZ235" s="10"/>
      <c r="CAA235" s="10"/>
      <c r="CAB235" s="10"/>
      <c r="CAC235" s="10"/>
      <c r="CAD235" s="10"/>
      <c r="CAE235" s="10"/>
      <c r="CAF235" s="10"/>
      <c r="CAG235" s="10"/>
      <c r="CAH235" s="10"/>
      <c r="CAI235" s="10"/>
      <c r="CAJ235" s="10"/>
      <c r="CAK235" s="10"/>
      <c r="CAL235" s="10"/>
      <c r="CAM235" s="10"/>
      <c r="CAN235" s="10"/>
      <c r="CAO235" s="10"/>
      <c r="CAP235" s="10"/>
      <c r="CAQ235" s="10"/>
      <c r="CAR235" s="10"/>
      <c r="CAS235" s="10"/>
      <c r="CAT235" s="10"/>
      <c r="CAU235" s="10"/>
      <c r="CAV235" s="10"/>
      <c r="CAW235" s="10"/>
      <c r="CAX235" s="10"/>
      <c r="CAY235" s="10"/>
      <c r="CAZ235" s="10"/>
      <c r="CBA235" s="10"/>
      <c r="CBB235" s="10"/>
      <c r="CBC235" s="10"/>
      <c r="CBD235" s="10"/>
      <c r="CBE235" s="10"/>
      <c r="CBF235" s="10"/>
      <c r="CBG235" s="10"/>
      <c r="CBH235" s="10"/>
      <c r="CBI235" s="10"/>
      <c r="CBJ235" s="10"/>
      <c r="CBK235" s="10"/>
      <c r="CBL235" s="10"/>
      <c r="CBM235" s="10"/>
      <c r="CBN235" s="10"/>
      <c r="CBO235" s="10"/>
      <c r="CBP235" s="10"/>
      <c r="CBQ235" s="10"/>
      <c r="CBR235" s="10"/>
      <c r="CBS235" s="10"/>
      <c r="CBT235" s="10"/>
      <c r="CBU235" s="10"/>
      <c r="CBV235" s="10"/>
      <c r="CBW235" s="10"/>
      <c r="CBX235" s="10"/>
      <c r="CBY235" s="10"/>
      <c r="CBZ235" s="10"/>
      <c r="CCA235" s="10"/>
      <c r="CCB235" s="10"/>
      <c r="CCC235" s="10"/>
      <c r="CCD235" s="10"/>
      <c r="CCE235" s="10"/>
      <c r="CCF235" s="10"/>
      <c r="CCG235" s="10"/>
      <c r="CCH235" s="10"/>
      <c r="CCI235" s="10"/>
      <c r="CCJ235" s="10"/>
      <c r="CCK235" s="10"/>
      <c r="CCL235" s="10"/>
      <c r="CCM235" s="10"/>
      <c r="CCN235" s="10"/>
      <c r="CCO235" s="10"/>
      <c r="CCP235" s="10"/>
      <c r="CCQ235" s="10"/>
      <c r="CCR235" s="10"/>
      <c r="CCS235" s="10"/>
      <c r="CCT235" s="10"/>
      <c r="CCU235" s="10"/>
      <c r="CCV235" s="10"/>
      <c r="CCW235" s="10"/>
      <c r="CCX235" s="10"/>
      <c r="CCY235" s="10"/>
      <c r="CCZ235" s="10"/>
      <c r="CDA235" s="10"/>
      <c r="CDB235" s="10"/>
      <c r="CDC235" s="10"/>
      <c r="CDD235" s="10"/>
      <c r="CDE235" s="10"/>
      <c r="CDF235" s="10"/>
      <c r="CDG235" s="10"/>
      <c r="CDH235" s="10"/>
      <c r="CDI235" s="10"/>
      <c r="CDJ235" s="10"/>
      <c r="CDK235" s="10"/>
      <c r="CDL235" s="10"/>
      <c r="CDM235" s="10"/>
      <c r="CDN235" s="10"/>
      <c r="CDO235" s="10"/>
      <c r="CDP235" s="10"/>
      <c r="CDQ235" s="10"/>
      <c r="CDR235" s="10"/>
      <c r="CDS235" s="10"/>
      <c r="CDT235" s="10"/>
      <c r="CDU235" s="10"/>
      <c r="CDV235" s="10"/>
      <c r="CDW235" s="10"/>
      <c r="CDX235" s="10"/>
      <c r="CDY235" s="10"/>
      <c r="CDZ235" s="10"/>
      <c r="CEA235" s="10"/>
      <c r="CEB235" s="10"/>
      <c r="CEC235" s="10"/>
      <c r="CED235" s="10"/>
      <c r="CEE235" s="10"/>
      <c r="CEF235" s="10"/>
      <c r="CEG235" s="10"/>
      <c r="CEH235" s="10"/>
      <c r="CEI235" s="10"/>
      <c r="CEJ235" s="10"/>
      <c r="CEK235" s="10"/>
      <c r="CEL235" s="10"/>
      <c r="CEM235" s="10"/>
      <c r="CEN235" s="10"/>
      <c r="CEO235" s="10"/>
      <c r="CEP235" s="10"/>
      <c r="CEQ235" s="10"/>
      <c r="CER235" s="10"/>
      <c r="CES235" s="10"/>
      <c r="CET235" s="10"/>
      <c r="CEU235" s="10"/>
      <c r="CEV235" s="10"/>
      <c r="CEW235" s="10"/>
      <c r="CEX235" s="10"/>
      <c r="CEY235" s="10"/>
      <c r="CEZ235" s="10"/>
      <c r="CFA235" s="10"/>
      <c r="CFB235" s="10"/>
      <c r="CFC235" s="10"/>
      <c r="CFD235" s="10"/>
      <c r="CFE235" s="10"/>
      <c r="CFF235" s="10"/>
      <c r="CFG235" s="10"/>
      <c r="CFH235" s="10"/>
      <c r="CFI235" s="10"/>
      <c r="CFJ235" s="10"/>
      <c r="CFK235" s="10"/>
      <c r="CFL235" s="10"/>
      <c r="CFM235" s="10"/>
      <c r="CFN235" s="10"/>
      <c r="CFO235" s="10"/>
      <c r="CFP235" s="10"/>
      <c r="CFQ235" s="10"/>
    </row>
    <row r="236" spans="1:2201" s="147" customFormat="1" x14ac:dyDescent="0.2">
      <c r="A236" s="63"/>
      <c r="B236" s="63"/>
      <c r="C236" s="63"/>
      <c r="D236" s="38"/>
      <c r="E236" s="63"/>
      <c r="F236" s="63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</row>
    <row r="237" spans="1:2201" s="147" customFormat="1" x14ac:dyDescent="0.2">
      <c r="A237" s="63"/>
      <c r="B237" s="63"/>
      <c r="C237" s="63"/>
      <c r="D237" s="38"/>
      <c r="E237" s="63"/>
      <c r="F237" s="63"/>
    </row>
    <row r="238" spans="1:2201" s="147" customFormat="1" x14ac:dyDescent="0.2">
      <c r="A238" s="63"/>
      <c r="B238" s="63"/>
      <c r="C238" s="63"/>
      <c r="D238" s="38"/>
      <c r="E238" s="63"/>
      <c r="F238" s="63"/>
    </row>
    <row r="239" spans="1:2201" s="147" customFormat="1" x14ac:dyDescent="0.2">
      <c r="A239" s="63"/>
      <c r="B239" s="63"/>
      <c r="C239" s="63"/>
      <c r="D239" s="38"/>
      <c r="E239" s="63"/>
      <c r="F239" s="63"/>
    </row>
    <row r="240" spans="1:2201" s="147" customFormat="1" x14ac:dyDescent="0.2">
      <c r="A240" s="63"/>
      <c r="B240" s="63"/>
      <c r="C240" s="63"/>
      <c r="D240" s="38"/>
      <c r="E240" s="63"/>
      <c r="F240" s="63"/>
    </row>
    <row r="241" spans="1:6" s="147" customFormat="1" x14ac:dyDescent="0.2">
      <c r="A241" s="63"/>
      <c r="B241" s="63"/>
      <c r="C241" s="63"/>
      <c r="D241" s="38"/>
      <c r="E241" s="63"/>
      <c r="F241" s="63"/>
    </row>
    <row r="242" spans="1:6" s="147" customFormat="1" x14ac:dyDescent="0.2">
      <c r="A242" s="63"/>
      <c r="B242" s="63"/>
      <c r="C242" s="63"/>
      <c r="D242" s="38"/>
      <c r="E242" s="63"/>
      <c r="F242" s="63"/>
    </row>
    <row r="243" spans="1:6" s="147" customFormat="1" x14ac:dyDescent="0.2">
      <c r="A243" s="63"/>
      <c r="B243" s="63"/>
      <c r="C243" s="63"/>
      <c r="D243" s="38"/>
      <c r="E243" s="63"/>
      <c r="F243" s="63"/>
    </row>
    <row r="244" spans="1:6" s="147" customFormat="1" x14ac:dyDescent="0.2">
      <c r="A244" s="63"/>
      <c r="B244" s="63"/>
      <c r="C244" s="63"/>
      <c r="D244" s="38"/>
      <c r="E244" s="63"/>
      <c r="F244" s="63"/>
    </row>
    <row r="245" spans="1:6" s="147" customFormat="1" x14ac:dyDescent="0.2">
      <c r="A245" s="63"/>
      <c r="B245" s="63"/>
      <c r="C245" s="63"/>
      <c r="D245" s="38"/>
      <c r="E245" s="63"/>
      <c r="F245" s="63"/>
    </row>
    <row r="246" spans="1:6" s="147" customFormat="1" x14ac:dyDescent="0.2">
      <c r="A246" s="63"/>
      <c r="B246" s="63"/>
      <c r="C246" s="63"/>
      <c r="D246" s="38"/>
      <c r="E246" s="63"/>
      <c r="F246" s="63"/>
    </row>
    <row r="247" spans="1:6" s="147" customFormat="1" x14ac:dyDescent="0.2">
      <c r="A247" s="63"/>
      <c r="B247" s="63"/>
      <c r="C247" s="63"/>
      <c r="D247" s="38"/>
      <c r="E247" s="63"/>
      <c r="F247" s="63"/>
    </row>
    <row r="248" spans="1:6" s="147" customFormat="1" x14ac:dyDescent="0.2">
      <c r="A248" s="63"/>
      <c r="B248" s="63"/>
      <c r="C248" s="63"/>
      <c r="D248" s="38"/>
      <c r="E248" s="63"/>
      <c r="F248" s="63"/>
    </row>
    <row r="249" spans="1:6" s="147" customFormat="1" x14ac:dyDescent="0.2">
      <c r="A249" s="63"/>
      <c r="B249" s="63"/>
      <c r="C249" s="63"/>
      <c r="D249" s="38"/>
      <c r="E249" s="63"/>
      <c r="F249" s="63"/>
    </row>
    <row r="250" spans="1:6" s="147" customFormat="1" x14ac:dyDescent="0.2">
      <c r="A250" s="63"/>
      <c r="B250" s="63"/>
      <c r="C250" s="63"/>
      <c r="D250" s="38"/>
      <c r="E250" s="63"/>
      <c r="F250" s="63"/>
    </row>
    <row r="251" spans="1:6" s="147" customFormat="1" x14ac:dyDescent="0.2">
      <c r="A251" s="63"/>
      <c r="B251" s="63"/>
      <c r="C251" s="63"/>
      <c r="D251" s="38"/>
      <c r="E251" s="63"/>
      <c r="F251" s="63"/>
    </row>
    <row r="252" spans="1:6" s="147" customFormat="1" x14ac:dyDescent="0.2">
      <c r="A252" s="63"/>
      <c r="B252" s="63"/>
      <c r="C252" s="63"/>
      <c r="D252" s="38"/>
      <c r="E252" s="63"/>
      <c r="F252" s="63"/>
    </row>
    <row r="253" spans="1:6" s="147" customFormat="1" x14ac:dyDescent="0.2">
      <c r="A253" s="63"/>
      <c r="B253" s="63"/>
      <c r="C253" s="63"/>
      <c r="D253" s="38"/>
      <c r="E253" s="63"/>
      <c r="F253" s="63"/>
    </row>
    <row r="254" spans="1:6" s="147" customFormat="1" x14ac:dyDescent="0.2">
      <c r="A254" s="63"/>
      <c r="B254" s="63"/>
      <c r="C254" s="63"/>
      <c r="D254" s="38"/>
      <c r="E254" s="63"/>
      <c r="F254" s="63"/>
    </row>
    <row r="255" spans="1:6" s="147" customFormat="1" x14ac:dyDescent="0.2">
      <c r="A255" s="63"/>
      <c r="B255" s="63"/>
      <c r="C255" s="63"/>
      <c r="D255" s="38"/>
      <c r="E255" s="63"/>
      <c r="F255" s="63"/>
    </row>
    <row r="256" spans="1:6" s="147" customFormat="1" x14ac:dyDescent="0.2">
      <c r="A256" s="63"/>
      <c r="B256" s="63"/>
      <c r="C256" s="63"/>
      <c r="D256" s="38"/>
      <c r="E256" s="63"/>
      <c r="F256" s="63"/>
    </row>
    <row r="257" spans="1:6" s="147" customFormat="1" x14ac:dyDescent="0.2">
      <c r="A257" s="63"/>
      <c r="B257" s="63"/>
      <c r="C257" s="63"/>
      <c r="D257" s="38"/>
      <c r="E257" s="63"/>
      <c r="F257" s="63"/>
    </row>
    <row r="258" spans="1:6" s="147" customFormat="1" x14ac:dyDescent="0.2">
      <c r="A258" s="63"/>
      <c r="B258" s="63"/>
      <c r="C258" s="63"/>
      <c r="D258" s="38"/>
      <c r="E258" s="63"/>
      <c r="F258" s="63"/>
    </row>
    <row r="259" spans="1:6" s="147" customFormat="1" x14ac:dyDescent="0.2">
      <c r="A259" s="63"/>
      <c r="B259" s="63"/>
      <c r="C259" s="63"/>
      <c r="D259" s="38"/>
      <c r="E259" s="63"/>
      <c r="F259" s="63"/>
    </row>
    <row r="260" spans="1:6" s="147" customFormat="1" x14ac:dyDescent="0.2">
      <c r="A260" s="63"/>
      <c r="B260" s="63"/>
      <c r="C260" s="63"/>
      <c r="D260" s="38"/>
      <c r="E260" s="63"/>
      <c r="F260" s="63"/>
    </row>
    <row r="261" spans="1:6" s="147" customFormat="1" x14ac:dyDescent="0.2">
      <c r="A261" s="63"/>
      <c r="B261" s="63"/>
      <c r="C261" s="63"/>
      <c r="D261" s="38"/>
      <c r="E261" s="63"/>
      <c r="F261" s="63"/>
    </row>
    <row r="262" spans="1:6" s="147" customFormat="1" x14ac:dyDescent="0.2">
      <c r="A262" s="63"/>
      <c r="B262" s="63"/>
      <c r="C262" s="63"/>
      <c r="D262" s="38"/>
      <c r="E262" s="63"/>
      <c r="F262" s="63"/>
    </row>
    <row r="263" spans="1:6" s="147" customFormat="1" x14ac:dyDescent="0.2">
      <c r="A263" s="63"/>
      <c r="B263" s="63"/>
      <c r="C263" s="63"/>
      <c r="D263" s="38"/>
      <c r="E263" s="63"/>
      <c r="F263" s="63"/>
    </row>
    <row r="264" spans="1:6" s="147" customFormat="1" x14ac:dyDescent="0.2">
      <c r="A264" s="63"/>
      <c r="B264" s="63"/>
      <c r="C264" s="63"/>
      <c r="D264" s="38"/>
      <c r="E264" s="63"/>
      <c r="F264" s="63"/>
    </row>
    <row r="265" spans="1:6" s="147" customFormat="1" x14ac:dyDescent="0.2">
      <c r="A265" s="63"/>
      <c r="B265" s="63"/>
      <c r="C265" s="63"/>
      <c r="D265" s="38"/>
      <c r="E265" s="63"/>
      <c r="F265" s="63"/>
    </row>
    <row r="266" spans="1:6" s="147" customFormat="1" x14ac:dyDescent="0.2">
      <c r="A266" s="63"/>
      <c r="B266" s="63"/>
      <c r="C266" s="63"/>
      <c r="D266" s="38"/>
      <c r="E266" s="63"/>
      <c r="F266" s="63"/>
    </row>
    <row r="267" spans="1:6" s="147" customFormat="1" x14ac:dyDescent="0.2">
      <c r="A267" s="63"/>
      <c r="B267" s="63"/>
      <c r="C267" s="63"/>
      <c r="D267" s="38"/>
      <c r="E267" s="63"/>
      <c r="F267" s="63"/>
    </row>
    <row r="268" spans="1:6" s="147" customFormat="1" x14ac:dyDescent="0.2">
      <c r="A268" s="63"/>
      <c r="B268" s="63"/>
      <c r="C268" s="63"/>
      <c r="D268" s="38"/>
      <c r="E268" s="63"/>
      <c r="F268" s="63"/>
    </row>
    <row r="269" spans="1:6" s="147" customFormat="1" x14ac:dyDescent="0.2">
      <c r="A269" s="63"/>
      <c r="B269" s="63"/>
      <c r="C269" s="63"/>
      <c r="D269" s="38"/>
      <c r="E269" s="63"/>
      <c r="F269" s="63"/>
    </row>
    <row r="270" spans="1:6" s="147" customFormat="1" x14ac:dyDescent="0.2">
      <c r="A270" s="63"/>
      <c r="B270" s="63"/>
      <c r="C270" s="63"/>
      <c r="D270" s="38"/>
      <c r="E270" s="63"/>
      <c r="F270" s="63"/>
    </row>
    <row r="271" spans="1:6" s="147" customFormat="1" x14ac:dyDescent="0.2">
      <c r="A271" s="63"/>
      <c r="B271" s="63"/>
      <c r="C271" s="63"/>
      <c r="D271" s="38"/>
      <c r="E271" s="63"/>
      <c r="F271" s="63"/>
    </row>
    <row r="272" spans="1:6" s="147" customFormat="1" x14ac:dyDescent="0.2">
      <c r="A272" s="63"/>
      <c r="B272" s="63"/>
      <c r="C272" s="63"/>
      <c r="D272" s="38"/>
      <c r="E272" s="63"/>
      <c r="F272" s="63"/>
    </row>
    <row r="273" spans="1:6" s="147" customFormat="1" x14ac:dyDescent="0.2">
      <c r="A273" s="63"/>
      <c r="B273" s="63"/>
      <c r="C273" s="63"/>
      <c r="D273" s="38"/>
      <c r="E273" s="63"/>
      <c r="F273" s="63"/>
    </row>
    <row r="274" spans="1:6" s="147" customFormat="1" x14ac:dyDescent="0.2">
      <c r="A274" s="63"/>
      <c r="B274" s="63"/>
      <c r="C274" s="63"/>
      <c r="D274" s="38"/>
      <c r="E274" s="63"/>
      <c r="F274" s="63"/>
    </row>
    <row r="275" spans="1:6" s="147" customFormat="1" x14ac:dyDescent="0.2">
      <c r="A275" s="63"/>
      <c r="B275" s="63"/>
      <c r="C275" s="63"/>
      <c r="D275" s="38"/>
      <c r="E275" s="63"/>
      <c r="F275" s="63"/>
    </row>
    <row r="276" spans="1:6" s="147" customFormat="1" x14ac:dyDescent="0.2">
      <c r="A276" s="63"/>
      <c r="B276" s="63"/>
      <c r="C276" s="63"/>
      <c r="D276" s="38"/>
      <c r="E276" s="63"/>
      <c r="F276" s="63"/>
    </row>
    <row r="277" spans="1:6" s="147" customFormat="1" x14ac:dyDescent="0.2">
      <c r="A277" s="63"/>
      <c r="B277" s="63"/>
      <c r="C277" s="63"/>
      <c r="D277" s="38"/>
      <c r="E277" s="63"/>
      <c r="F277" s="63"/>
    </row>
    <row r="278" spans="1:6" s="147" customFormat="1" x14ac:dyDescent="0.2">
      <c r="A278" s="63"/>
      <c r="B278" s="63"/>
      <c r="C278" s="63"/>
      <c r="D278" s="38"/>
      <c r="E278" s="63"/>
      <c r="F278" s="63"/>
    </row>
    <row r="279" spans="1:6" s="147" customFormat="1" x14ac:dyDescent="0.2">
      <c r="A279" s="63"/>
      <c r="B279" s="63"/>
      <c r="C279" s="63"/>
      <c r="D279" s="38"/>
      <c r="E279" s="63"/>
      <c r="F279" s="63"/>
    </row>
    <row r="280" spans="1:6" s="147" customFormat="1" x14ac:dyDescent="0.2">
      <c r="A280" s="63"/>
      <c r="B280" s="63"/>
      <c r="C280" s="63"/>
      <c r="D280" s="38"/>
      <c r="E280" s="63"/>
      <c r="F280" s="63"/>
    </row>
    <row r="281" spans="1:6" s="147" customFormat="1" x14ac:dyDescent="0.2">
      <c r="A281" s="63"/>
      <c r="B281" s="63"/>
      <c r="C281" s="63"/>
      <c r="D281" s="38"/>
      <c r="E281" s="63"/>
      <c r="F281" s="63"/>
    </row>
    <row r="282" spans="1:6" s="147" customFormat="1" x14ac:dyDescent="0.2">
      <c r="A282" s="63"/>
      <c r="B282" s="63"/>
      <c r="C282" s="63"/>
      <c r="D282" s="38"/>
      <c r="E282" s="63"/>
      <c r="F282" s="63"/>
    </row>
    <row r="283" spans="1:6" s="147" customFormat="1" x14ac:dyDescent="0.2">
      <c r="A283" s="63"/>
      <c r="B283" s="63"/>
      <c r="C283" s="63"/>
      <c r="D283" s="38"/>
      <c r="E283" s="63"/>
      <c r="F283" s="63"/>
    </row>
    <row r="284" spans="1:6" s="147" customFormat="1" x14ac:dyDescent="0.2">
      <c r="A284" s="63"/>
      <c r="B284" s="63"/>
      <c r="C284" s="63"/>
      <c r="D284" s="38"/>
      <c r="E284" s="63"/>
      <c r="F284" s="63"/>
    </row>
    <row r="285" spans="1:6" s="147" customFormat="1" x14ac:dyDescent="0.2">
      <c r="A285" s="63"/>
      <c r="B285" s="63"/>
      <c r="C285" s="63"/>
      <c r="D285" s="38"/>
      <c r="E285" s="63"/>
      <c r="F285" s="63"/>
    </row>
    <row r="286" spans="1:6" s="147" customFormat="1" x14ac:dyDescent="0.2">
      <c r="A286" s="63"/>
      <c r="B286" s="63"/>
      <c r="C286" s="63"/>
      <c r="D286" s="38"/>
      <c r="E286" s="63"/>
      <c r="F286" s="63"/>
    </row>
    <row r="287" spans="1:6" s="147" customFormat="1" x14ac:dyDescent="0.2">
      <c r="A287" s="63"/>
      <c r="B287" s="63"/>
      <c r="C287" s="63"/>
      <c r="D287" s="38"/>
      <c r="E287" s="63"/>
      <c r="F287" s="63"/>
    </row>
    <row r="288" spans="1:6" s="147" customFormat="1" x14ac:dyDescent="0.2">
      <c r="A288" s="63"/>
      <c r="B288" s="63"/>
      <c r="C288" s="63"/>
      <c r="D288" s="38"/>
      <c r="E288" s="63"/>
      <c r="F288" s="63"/>
    </row>
    <row r="289" spans="1:6" s="147" customFormat="1" x14ac:dyDescent="0.2">
      <c r="A289" s="63"/>
      <c r="B289" s="63"/>
      <c r="C289" s="63"/>
      <c r="D289" s="38"/>
      <c r="E289" s="63"/>
      <c r="F289" s="63"/>
    </row>
    <row r="290" spans="1:6" s="147" customFormat="1" x14ac:dyDescent="0.2">
      <c r="A290" s="63"/>
      <c r="B290" s="63"/>
      <c r="C290" s="63"/>
      <c r="D290" s="38"/>
      <c r="E290" s="63"/>
      <c r="F290" s="63"/>
    </row>
    <row r="291" spans="1:6" s="147" customFormat="1" x14ac:dyDescent="0.2">
      <c r="A291" s="63"/>
      <c r="B291" s="63"/>
      <c r="C291" s="63"/>
      <c r="D291" s="38"/>
      <c r="E291" s="63"/>
      <c r="F291" s="63"/>
    </row>
    <row r="292" spans="1:6" s="147" customFormat="1" x14ac:dyDescent="0.2">
      <c r="A292" s="63"/>
      <c r="B292" s="63"/>
      <c r="C292" s="63"/>
      <c r="D292" s="38"/>
      <c r="E292" s="63"/>
      <c r="F292" s="63"/>
    </row>
    <row r="293" spans="1:6" s="147" customFormat="1" x14ac:dyDescent="0.2">
      <c r="A293" s="63"/>
      <c r="B293" s="63"/>
      <c r="C293" s="63"/>
      <c r="D293" s="38"/>
      <c r="E293" s="63"/>
      <c r="F293" s="63"/>
    </row>
    <row r="294" spans="1:6" s="147" customFormat="1" x14ac:dyDescent="0.2">
      <c r="A294" s="63"/>
      <c r="B294" s="63"/>
      <c r="C294" s="63"/>
      <c r="D294" s="38"/>
      <c r="E294" s="63"/>
      <c r="F294" s="63"/>
    </row>
    <row r="295" spans="1:6" s="147" customFormat="1" x14ac:dyDescent="0.2">
      <c r="A295" s="63"/>
      <c r="B295" s="63"/>
      <c r="C295" s="63"/>
      <c r="D295" s="38"/>
      <c r="E295" s="63"/>
      <c r="F295" s="63"/>
    </row>
    <row r="296" spans="1:6" s="147" customFormat="1" x14ac:dyDescent="0.2">
      <c r="A296" s="63"/>
      <c r="B296" s="63"/>
      <c r="C296" s="63"/>
      <c r="D296" s="38"/>
      <c r="E296" s="63"/>
      <c r="F296" s="63"/>
    </row>
    <row r="297" spans="1:6" s="147" customFormat="1" x14ac:dyDescent="0.2">
      <c r="A297" s="63"/>
      <c r="B297" s="63"/>
      <c r="C297" s="63"/>
      <c r="D297" s="38"/>
      <c r="E297" s="63"/>
      <c r="F297" s="63"/>
    </row>
    <row r="298" spans="1:6" s="147" customFormat="1" x14ac:dyDescent="0.2">
      <c r="A298" s="63"/>
      <c r="B298" s="63"/>
      <c r="C298" s="63"/>
      <c r="D298" s="38"/>
      <c r="E298" s="63"/>
      <c r="F298" s="63"/>
    </row>
    <row r="299" spans="1:6" s="147" customFormat="1" x14ac:dyDescent="0.2">
      <c r="A299" s="63"/>
      <c r="B299" s="63"/>
      <c r="C299" s="63"/>
      <c r="D299" s="38"/>
      <c r="E299" s="63"/>
      <c r="F299" s="63"/>
    </row>
    <row r="300" spans="1:6" s="147" customFormat="1" x14ac:dyDescent="0.2">
      <c r="A300" s="63"/>
      <c r="B300" s="63"/>
      <c r="C300" s="63"/>
      <c r="D300" s="38"/>
      <c r="E300" s="63"/>
      <c r="F300" s="63"/>
    </row>
    <row r="301" spans="1:6" s="147" customFormat="1" x14ac:dyDescent="0.2">
      <c r="A301" s="63"/>
      <c r="B301" s="63"/>
      <c r="C301" s="63"/>
      <c r="D301" s="38"/>
      <c r="E301" s="63"/>
      <c r="F301" s="63"/>
    </row>
    <row r="302" spans="1:6" s="147" customFormat="1" x14ac:dyDescent="0.2">
      <c r="A302" s="63"/>
      <c r="B302" s="63"/>
      <c r="C302" s="63"/>
      <c r="D302" s="38"/>
      <c r="E302" s="63"/>
      <c r="F302" s="63"/>
    </row>
    <row r="303" spans="1:6" s="147" customFormat="1" x14ac:dyDescent="0.2">
      <c r="A303" s="63"/>
      <c r="B303" s="63"/>
      <c r="C303" s="63"/>
      <c r="D303" s="38"/>
      <c r="E303" s="63"/>
      <c r="F303" s="63"/>
    </row>
    <row r="304" spans="1:6" s="147" customFormat="1" x14ac:dyDescent="0.2">
      <c r="A304" s="63"/>
      <c r="B304" s="63"/>
      <c r="C304" s="63"/>
      <c r="D304" s="38"/>
      <c r="E304" s="63"/>
      <c r="F304" s="63"/>
    </row>
    <row r="305" spans="1:6" s="147" customFormat="1" x14ac:dyDescent="0.2">
      <c r="A305" s="63"/>
      <c r="B305" s="63"/>
      <c r="C305" s="63"/>
      <c r="D305" s="38"/>
      <c r="E305" s="63"/>
      <c r="F305" s="63"/>
    </row>
    <row r="306" spans="1:6" s="147" customFormat="1" x14ac:dyDescent="0.2">
      <c r="A306" s="63"/>
      <c r="B306" s="63"/>
      <c r="C306" s="63"/>
      <c r="D306" s="38"/>
      <c r="E306" s="63"/>
      <c r="F306" s="63"/>
    </row>
    <row r="307" spans="1:6" s="147" customFormat="1" x14ac:dyDescent="0.2">
      <c r="A307" s="63"/>
      <c r="B307" s="63"/>
      <c r="C307" s="63"/>
      <c r="D307" s="38"/>
      <c r="E307" s="63"/>
      <c r="F307" s="63"/>
    </row>
    <row r="308" spans="1:6" s="147" customFormat="1" x14ac:dyDescent="0.2">
      <c r="A308" s="63"/>
      <c r="B308" s="63"/>
      <c r="C308" s="63"/>
      <c r="D308" s="38"/>
      <c r="E308" s="63"/>
      <c r="F308" s="63"/>
    </row>
    <row r="309" spans="1:6" s="147" customFormat="1" x14ac:dyDescent="0.2">
      <c r="A309" s="63"/>
      <c r="B309" s="63"/>
      <c r="C309" s="63"/>
      <c r="D309" s="38"/>
      <c r="E309" s="63"/>
      <c r="F309" s="63"/>
    </row>
    <row r="310" spans="1:6" s="147" customFormat="1" x14ac:dyDescent="0.2">
      <c r="A310" s="63"/>
      <c r="B310" s="63"/>
      <c r="C310" s="63"/>
      <c r="D310" s="38"/>
      <c r="E310" s="63"/>
      <c r="F310" s="63"/>
    </row>
    <row r="311" spans="1:6" s="147" customFormat="1" x14ac:dyDescent="0.2">
      <c r="A311" s="63"/>
      <c r="B311" s="63"/>
      <c r="C311" s="63"/>
      <c r="D311" s="38"/>
      <c r="E311" s="63"/>
      <c r="F311" s="63"/>
    </row>
    <row r="312" spans="1:6" s="147" customFormat="1" x14ac:dyDescent="0.2">
      <c r="A312" s="63"/>
      <c r="B312" s="63"/>
      <c r="C312" s="63"/>
      <c r="D312" s="38"/>
      <c r="E312" s="63"/>
      <c r="F312" s="63"/>
    </row>
    <row r="313" spans="1:6" s="147" customFormat="1" x14ac:dyDescent="0.2">
      <c r="A313" s="63"/>
      <c r="B313" s="63"/>
      <c r="C313" s="63"/>
      <c r="D313" s="38"/>
      <c r="E313" s="63"/>
      <c r="F313" s="63"/>
    </row>
    <row r="314" spans="1:6" s="147" customFormat="1" x14ac:dyDescent="0.2">
      <c r="A314" s="63"/>
      <c r="B314" s="63"/>
      <c r="C314" s="63"/>
      <c r="D314" s="38"/>
      <c r="E314" s="63"/>
      <c r="F314" s="63"/>
    </row>
    <row r="315" spans="1:6" s="147" customFormat="1" x14ac:dyDescent="0.2">
      <c r="A315" s="63"/>
      <c r="B315" s="63"/>
      <c r="C315" s="63"/>
      <c r="D315" s="38"/>
      <c r="E315" s="63"/>
      <c r="F315" s="63"/>
    </row>
    <row r="316" spans="1:6" s="147" customFormat="1" x14ac:dyDescent="0.2">
      <c r="A316" s="63"/>
      <c r="B316" s="63"/>
      <c r="C316" s="63"/>
      <c r="D316" s="38"/>
      <c r="E316" s="63"/>
      <c r="F316" s="63"/>
    </row>
    <row r="317" spans="1:6" s="147" customFormat="1" x14ac:dyDescent="0.2">
      <c r="A317" s="63"/>
      <c r="B317" s="63"/>
      <c r="C317" s="63"/>
      <c r="D317" s="38"/>
      <c r="E317" s="63"/>
      <c r="F317" s="63"/>
    </row>
    <row r="318" spans="1:6" s="147" customFormat="1" x14ac:dyDescent="0.2">
      <c r="A318" s="63"/>
      <c r="B318" s="63"/>
      <c r="C318" s="63"/>
      <c r="D318" s="38"/>
      <c r="E318" s="63"/>
      <c r="F318" s="63"/>
    </row>
    <row r="319" spans="1:6" s="147" customFormat="1" x14ac:dyDescent="0.2">
      <c r="A319" s="63"/>
      <c r="B319" s="63"/>
      <c r="C319" s="63"/>
      <c r="D319" s="38"/>
      <c r="E319" s="63"/>
      <c r="F319" s="63"/>
    </row>
    <row r="320" spans="1:6" s="147" customFormat="1" x14ac:dyDescent="0.2">
      <c r="A320" s="63"/>
      <c r="B320" s="63"/>
      <c r="C320" s="63"/>
      <c r="D320" s="38"/>
      <c r="E320" s="63"/>
      <c r="F320" s="63"/>
    </row>
    <row r="321" spans="1:12" s="147" customFormat="1" x14ac:dyDescent="0.2">
      <c r="A321" s="63"/>
      <c r="B321" s="63"/>
      <c r="C321" s="63"/>
      <c r="D321" s="38"/>
      <c r="E321" s="63"/>
      <c r="F321" s="63"/>
    </row>
    <row r="322" spans="1:12" s="147" customFormat="1" x14ac:dyDescent="0.2">
      <c r="A322" s="63"/>
      <c r="B322" s="63"/>
      <c r="C322" s="63"/>
      <c r="D322" s="38"/>
      <c r="E322" s="63"/>
      <c r="F322" s="63"/>
    </row>
    <row r="323" spans="1:12" s="147" customFormat="1" x14ac:dyDescent="0.2">
      <c r="A323" s="63"/>
      <c r="B323" s="63"/>
      <c r="C323" s="63"/>
      <c r="D323" s="38"/>
      <c r="E323" s="63"/>
      <c r="F323" s="63"/>
    </row>
    <row r="324" spans="1:12" s="147" customFormat="1" x14ac:dyDescent="0.2">
      <c r="A324" s="63"/>
      <c r="B324" s="63"/>
      <c r="C324" s="63"/>
      <c r="D324" s="38"/>
      <c r="E324" s="63"/>
      <c r="F324" s="63"/>
    </row>
    <row r="325" spans="1:12" s="147" customFormat="1" x14ac:dyDescent="0.2">
      <c r="A325" s="63"/>
      <c r="B325" s="63"/>
      <c r="C325" s="63"/>
      <c r="D325" s="38"/>
      <c r="E325" s="63"/>
      <c r="F325" s="63"/>
    </row>
    <row r="326" spans="1:12" s="147" customFormat="1" x14ac:dyDescent="0.2">
      <c r="A326" s="63"/>
      <c r="B326" s="63"/>
      <c r="C326" s="63"/>
      <c r="D326" s="38"/>
      <c r="E326" s="63"/>
      <c r="F326" s="63"/>
    </row>
    <row r="327" spans="1:12" s="147" customFormat="1" x14ac:dyDescent="0.2">
      <c r="A327" s="63"/>
      <c r="B327" s="63"/>
      <c r="C327" s="63"/>
      <c r="D327" s="38"/>
      <c r="E327" s="63"/>
      <c r="F327" s="63"/>
    </row>
    <row r="328" spans="1:12" s="147" customFormat="1" x14ac:dyDescent="0.2">
      <c r="A328" s="63"/>
      <c r="B328" s="63"/>
      <c r="C328" s="63"/>
      <c r="D328" s="38"/>
      <c r="E328" s="63"/>
      <c r="F328" s="63"/>
    </row>
    <row r="329" spans="1:12" s="147" customFormat="1" x14ac:dyDescent="0.2">
      <c r="A329" s="63"/>
      <c r="B329" s="63"/>
      <c r="C329" s="63"/>
      <c r="D329" s="38"/>
      <c r="E329" s="63"/>
      <c r="F329" s="63"/>
    </row>
    <row r="330" spans="1:12" s="147" customFormat="1" x14ac:dyDescent="0.2">
      <c r="A330" s="63"/>
      <c r="B330" s="63"/>
      <c r="C330" s="63"/>
      <c r="D330" s="38"/>
      <c r="E330" s="63"/>
      <c r="F330" s="63"/>
    </row>
    <row r="331" spans="1:12" s="147" customFormat="1" x14ac:dyDescent="0.2">
      <c r="A331" s="63"/>
      <c r="B331" s="63"/>
      <c r="C331" s="63"/>
      <c r="D331" s="38"/>
      <c r="E331" s="63"/>
      <c r="F331" s="63"/>
    </row>
    <row r="332" spans="1:12" s="147" customFormat="1" x14ac:dyDescent="0.2">
      <c r="A332" s="63"/>
      <c r="B332" s="63"/>
      <c r="C332" s="63"/>
      <c r="D332" s="38"/>
      <c r="E332" s="63"/>
      <c r="F332" s="63"/>
      <c r="L332" s="63"/>
    </row>
    <row r="333" spans="1:12" s="147" customFormat="1" x14ac:dyDescent="0.2">
      <c r="A333" s="63"/>
      <c r="B333" s="63"/>
      <c r="C333" s="63"/>
      <c r="D333" s="38"/>
      <c r="E333" s="63"/>
      <c r="F333" s="63"/>
      <c r="L333" s="63"/>
    </row>
    <row r="334" spans="1:12" s="147" customFormat="1" x14ac:dyDescent="0.2">
      <c r="A334" s="63"/>
      <c r="B334" s="63"/>
      <c r="C334" s="63"/>
      <c r="D334" s="38"/>
      <c r="E334" s="63"/>
      <c r="F334" s="63"/>
      <c r="L334" s="63"/>
    </row>
    <row r="335" spans="1:12" s="147" customFormat="1" x14ac:dyDescent="0.2">
      <c r="A335" s="63"/>
      <c r="B335" s="63"/>
      <c r="C335" s="63"/>
      <c r="D335" s="38"/>
      <c r="E335" s="63"/>
      <c r="F335" s="63"/>
      <c r="L335" s="63"/>
    </row>
    <row r="336" spans="1:12" s="147" customFormat="1" x14ac:dyDescent="0.2">
      <c r="A336" s="63"/>
      <c r="B336" s="63"/>
      <c r="C336" s="63"/>
      <c r="D336" s="38"/>
      <c r="E336" s="63"/>
      <c r="F336" s="63"/>
      <c r="L336" s="63"/>
    </row>
    <row r="337" spans="1:131" s="147" customFormat="1" x14ac:dyDescent="0.2">
      <c r="A337" s="63"/>
      <c r="B337" s="63"/>
      <c r="C337" s="63"/>
      <c r="D337" s="38"/>
      <c r="E337" s="63"/>
      <c r="F337" s="63"/>
      <c r="G337" s="63"/>
      <c r="H337" s="63"/>
      <c r="I337" s="63"/>
      <c r="J337" s="63"/>
      <c r="K337" s="63"/>
      <c r="L337" s="63"/>
    </row>
    <row r="338" spans="1:131" s="147" customFormat="1" x14ac:dyDescent="0.2">
      <c r="A338" s="63"/>
      <c r="B338" s="63"/>
      <c r="C338" s="63"/>
      <c r="D338" s="38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</row>
    <row r="339" spans="1:131" s="147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</row>
    <row r="340" spans="1:131" s="147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7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7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7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7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7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7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7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7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7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7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7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7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7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7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  <c r="EB354" s="63"/>
      <c r="EC354" s="63"/>
      <c r="ED354" s="63"/>
      <c r="EE354" s="63"/>
      <c r="EF354" s="63"/>
      <c r="EG354" s="63"/>
      <c r="EH354" s="63"/>
      <c r="EI354" s="63"/>
      <c r="EJ354" s="63"/>
      <c r="EK354" s="63"/>
      <c r="EL354" s="63"/>
      <c r="EM354" s="63"/>
      <c r="EN354" s="63"/>
      <c r="EO354" s="63"/>
      <c r="EP354" s="63"/>
      <c r="EQ354" s="63"/>
      <c r="ER354" s="63"/>
      <c r="ES354" s="63"/>
      <c r="ET354" s="63"/>
      <c r="EU354" s="63"/>
      <c r="EV354" s="63"/>
      <c r="EW354" s="63"/>
      <c r="EX354" s="63"/>
      <c r="EY354" s="63"/>
      <c r="EZ354" s="63"/>
      <c r="FA354" s="63"/>
      <c r="FB354" s="63"/>
      <c r="FC354" s="63"/>
      <c r="FD354" s="63"/>
      <c r="FE354" s="63"/>
      <c r="FF354" s="63"/>
      <c r="FG354" s="63"/>
      <c r="FH354" s="63"/>
      <c r="FI354" s="63"/>
      <c r="FJ354" s="63"/>
      <c r="FK354" s="63"/>
      <c r="FL354" s="63"/>
      <c r="FM354" s="63"/>
      <c r="FN354" s="63"/>
      <c r="FO354" s="63"/>
      <c r="FP354" s="63"/>
      <c r="FQ354" s="63"/>
      <c r="FR354" s="63"/>
      <c r="FS354" s="63"/>
      <c r="FT354" s="63"/>
      <c r="FU354" s="63"/>
      <c r="FV354" s="63"/>
      <c r="FW354" s="63"/>
      <c r="FX354" s="63"/>
      <c r="FY354" s="63"/>
      <c r="FZ354" s="63"/>
      <c r="GA354" s="63"/>
      <c r="GB354" s="63"/>
      <c r="GC354" s="63"/>
      <c r="GD354" s="63"/>
      <c r="GE354" s="63"/>
      <c r="GF354" s="63"/>
      <c r="GG354" s="63"/>
      <c r="GH354" s="63"/>
      <c r="GI354" s="63"/>
      <c r="GJ354" s="63"/>
      <c r="GK354" s="63"/>
      <c r="GL354" s="63"/>
      <c r="GM354" s="63"/>
      <c r="GN354" s="63"/>
      <c r="GO354" s="63"/>
      <c r="GP354" s="63"/>
      <c r="GQ354" s="63"/>
      <c r="GR354" s="63"/>
      <c r="GS354" s="63"/>
      <c r="GT354" s="63"/>
      <c r="GU354" s="63"/>
      <c r="GV354" s="63"/>
      <c r="GW354" s="63"/>
      <c r="GX354" s="63"/>
      <c r="GY354" s="63"/>
      <c r="GZ354" s="63"/>
      <c r="HA354" s="63"/>
    </row>
    <row r="355" spans="1:332" s="147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  <c r="EB355" s="63"/>
      <c r="EC355" s="63"/>
      <c r="ED355" s="63"/>
      <c r="EE355" s="63"/>
      <c r="EF355" s="63"/>
      <c r="EG355" s="63"/>
      <c r="EH355" s="63"/>
      <c r="EI355" s="63"/>
      <c r="EJ355" s="63"/>
      <c r="EK355" s="63"/>
      <c r="EL355" s="63"/>
      <c r="EM355" s="63"/>
      <c r="EN355" s="63"/>
      <c r="EO355" s="63"/>
      <c r="EP355" s="63"/>
      <c r="EQ355" s="63"/>
      <c r="ER355" s="63"/>
      <c r="ES355" s="63"/>
      <c r="ET355" s="63"/>
      <c r="EU355" s="63"/>
      <c r="EV355" s="63"/>
      <c r="EW355" s="63"/>
      <c r="EX355" s="63"/>
      <c r="EY355" s="63"/>
      <c r="EZ355" s="63"/>
      <c r="FA355" s="63"/>
      <c r="FB355" s="63"/>
      <c r="FC355" s="63"/>
      <c r="FD355" s="63"/>
      <c r="FE355" s="63"/>
      <c r="FF355" s="63"/>
      <c r="FG355" s="63"/>
      <c r="FH355" s="63"/>
      <c r="FI355" s="63"/>
      <c r="FJ355" s="63"/>
      <c r="FK355" s="63"/>
      <c r="FL355" s="63"/>
      <c r="FM355" s="63"/>
      <c r="FN355" s="63"/>
      <c r="FO355" s="63"/>
      <c r="FP355" s="63"/>
      <c r="FQ355" s="63"/>
      <c r="FR355" s="63"/>
      <c r="FS355" s="63"/>
      <c r="FT355" s="63"/>
      <c r="FU355" s="63"/>
      <c r="FV355" s="63"/>
      <c r="FW355" s="63"/>
      <c r="FX355" s="63"/>
      <c r="FY355" s="63"/>
      <c r="FZ355" s="63"/>
      <c r="GA355" s="63"/>
      <c r="GB355" s="63"/>
      <c r="GC355" s="63"/>
      <c r="GD355" s="63"/>
      <c r="GE355" s="63"/>
      <c r="GF355" s="63"/>
      <c r="GG355" s="63"/>
      <c r="GH355" s="63"/>
      <c r="GI355" s="63"/>
      <c r="GJ355" s="63"/>
      <c r="GK355" s="63"/>
      <c r="GL355" s="63"/>
      <c r="GM355" s="63"/>
      <c r="GN355" s="63"/>
      <c r="GO355" s="63"/>
      <c r="GP355" s="63"/>
      <c r="GQ355" s="63"/>
      <c r="GR355" s="63"/>
      <c r="GS355" s="63"/>
      <c r="GT355" s="63"/>
      <c r="GU355" s="63"/>
      <c r="GV355" s="63"/>
      <c r="GW355" s="63"/>
      <c r="GX355" s="63"/>
      <c r="GY355" s="63"/>
      <c r="GZ355" s="63"/>
      <c r="HA355" s="63"/>
    </row>
    <row r="356" spans="1:332" s="147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7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7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7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7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7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7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7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  <c r="HB363" s="63"/>
      <c r="HC363" s="63"/>
      <c r="HD363" s="63"/>
      <c r="HE363" s="63"/>
      <c r="HF363" s="63"/>
      <c r="HG363" s="63"/>
      <c r="HH363" s="63"/>
      <c r="HI363" s="63"/>
      <c r="HJ363" s="63"/>
      <c r="HK363" s="63"/>
      <c r="HL363" s="63"/>
      <c r="HM363" s="63"/>
      <c r="HN363" s="63"/>
      <c r="HO363" s="63"/>
      <c r="HP363" s="63"/>
      <c r="HQ363" s="63"/>
      <c r="HR363" s="63"/>
      <c r="HS363" s="63"/>
      <c r="HT363" s="63"/>
      <c r="HU363" s="63"/>
      <c r="HV363" s="63"/>
      <c r="HW363" s="63"/>
      <c r="HX363" s="63"/>
      <c r="HY363" s="63"/>
      <c r="HZ363" s="63"/>
      <c r="IA363" s="63"/>
      <c r="IB363" s="63"/>
      <c r="IC363" s="63"/>
      <c r="ID363" s="63"/>
      <c r="IE363" s="63"/>
      <c r="IF363" s="63"/>
      <c r="IG363" s="63"/>
      <c r="IH363" s="63"/>
      <c r="II363" s="63"/>
      <c r="IJ363" s="63"/>
      <c r="IK363" s="63"/>
      <c r="IL363" s="63"/>
      <c r="IM363" s="63"/>
      <c r="IN363" s="63"/>
      <c r="IO363" s="63"/>
      <c r="IP363" s="63"/>
      <c r="IQ363" s="63"/>
      <c r="IR363" s="63"/>
      <c r="IS363" s="63"/>
      <c r="IT363" s="63"/>
      <c r="IU363" s="63"/>
      <c r="IV363" s="63"/>
      <c r="IW363" s="63"/>
      <c r="IX363" s="63"/>
      <c r="IY363" s="63"/>
      <c r="IZ363" s="63"/>
      <c r="JA363" s="63"/>
      <c r="JB363" s="63"/>
      <c r="JC363" s="63"/>
      <c r="JD363" s="63"/>
      <c r="JE363" s="63"/>
      <c r="JF363" s="63"/>
      <c r="JG363" s="63"/>
      <c r="JH363" s="63"/>
      <c r="JI363" s="63"/>
      <c r="JJ363" s="63"/>
      <c r="JK363" s="63"/>
      <c r="JL363" s="63"/>
      <c r="JM363" s="63"/>
      <c r="JN363" s="63"/>
      <c r="JO363" s="63"/>
      <c r="JP363" s="63"/>
      <c r="JQ363" s="63"/>
      <c r="JR363" s="63"/>
      <c r="JS363" s="63"/>
      <c r="JT363" s="63"/>
      <c r="JU363" s="63"/>
      <c r="JV363" s="63"/>
      <c r="JW363" s="63"/>
      <c r="JX363" s="63"/>
      <c r="JY363" s="63"/>
      <c r="JZ363" s="63"/>
      <c r="KA363" s="63"/>
      <c r="KB363" s="63"/>
      <c r="KC363" s="63"/>
      <c r="KD363" s="63"/>
      <c r="KE363" s="63"/>
      <c r="KF363" s="63"/>
      <c r="KG363" s="63"/>
      <c r="KH363" s="63"/>
      <c r="KI363" s="63"/>
      <c r="KJ363" s="63"/>
      <c r="KK363" s="63"/>
      <c r="KL363" s="63"/>
      <c r="KM363" s="63"/>
      <c r="KN363" s="63"/>
      <c r="KO363" s="63"/>
      <c r="KP363" s="63"/>
      <c r="KQ363" s="63"/>
      <c r="KR363" s="63"/>
      <c r="KS363" s="63"/>
      <c r="KT363" s="63"/>
      <c r="KU363" s="63"/>
      <c r="KV363" s="63"/>
      <c r="KW363" s="63"/>
      <c r="KX363" s="63"/>
      <c r="KY363" s="63"/>
      <c r="KZ363" s="63"/>
      <c r="LA363" s="63"/>
      <c r="LB363" s="63"/>
      <c r="LC363" s="63"/>
      <c r="LD363" s="63"/>
      <c r="LE363" s="63"/>
      <c r="LF363" s="63"/>
      <c r="LG363" s="63"/>
      <c r="LH363" s="63"/>
      <c r="LI363" s="63"/>
      <c r="LJ363" s="63"/>
      <c r="LK363" s="63"/>
      <c r="LL363" s="63"/>
      <c r="LM363" s="63"/>
      <c r="LN363" s="63"/>
      <c r="LO363" s="63"/>
      <c r="LP363" s="63"/>
      <c r="LQ363" s="63"/>
      <c r="LR363" s="63"/>
      <c r="LS363" s="63"/>
      <c r="LT363" s="63"/>
    </row>
    <row r="364" spans="1:332" s="147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  <c r="HB364" s="63"/>
      <c r="HC364" s="63"/>
      <c r="HD364" s="63"/>
      <c r="HE364" s="63"/>
      <c r="HF364" s="63"/>
      <c r="HG364" s="63"/>
      <c r="HH364" s="63"/>
      <c r="HI364" s="63"/>
      <c r="HJ364" s="63"/>
      <c r="HK364" s="63"/>
      <c r="HL364" s="63"/>
      <c r="HM364" s="63"/>
      <c r="HN364" s="63"/>
      <c r="HO364" s="63"/>
      <c r="HP364" s="63"/>
      <c r="HQ364" s="63"/>
      <c r="HR364" s="63"/>
      <c r="HS364" s="63"/>
      <c r="HT364" s="63"/>
      <c r="HU364" s="63"/>
      <c r="HV364" s="63"/>
      <c r="HW364" s="63"/>
      <c r="HX364" s="63"/>
      <c r="HY364" s="63"/>
      <c r="HZ364" s="63"/>
      <c r="IA364" s="63"/>
      <c r="IB364" s="63"/>
      <c r="IC364" s="63"/>
      <c r="ID364" s="63"/>
      <c r="IE364" s="63"/>
      <c r="IF364" s="63"/>
      <c r="IG364" s="63"/>
      <c r="IH364" s="63"/>
      <c r="II364" s="63"/>
      <c r="IJ364" s="63"/>
      <c r="IK364" s="63"/>
      <c r="IL364" s="63"/>
      <c r="IM364" s="63"/>
      <c r="IN364" s="63"/>
      <c r="IO364" s="63"/>
      <c r="IP364" s="63"/>
      <c r="IQ364" s="63"/>
      <c r="IR364" s="63"/>
      <c r="IS364" s="63"/>
      <c r="IT364" s="63"/>
      <c r="IU364" s="63"/>
      <c r="IV364" s="63"/>
      <c r="IW364" s="63"/>
      <c r="IX364" s="63"/>
      <c r="IY364" s="63"/>
      <c r="IZ364" s="63"/>
      <c r="JA364" s="63"/>
      <c r="JB364" s="63"/>
      <c r="JC364" s="63"/>
      <c r="JD364" s="63"/>
      <c r="JE364" s="63"/>
      <c r="JF364" s="63"/>
      <c r="JG364" s="63"/>
      <c r="JH364" s="63"/>
      <c r="JI364" s="63"/>
      <c r="JJ364" s="63"/>
      <c r="JK364" s="63"/>
      <c r="JL364" s="63"/>
      <c r="JM364" s="63"/>
      <c r="JN364" s="63"/>
      <c r="JO364" s="63"/>
      <c r="JP364" s="63"/>
      <c r="JQ364" s="63"/>
      <c r="JR364" s="63"/>
      <c r="JS364" s="63"/>
      <c r="JT364" s="63"/>
      <c r="JU364" s="63"/>
      <c r="JV364" s="63"/>
      <c r="JW364" s="63"/>
      <c r="JX364" s="63"/>
      <c r="JY364" s="63"/>
      <c r="JZ364" s="63"/>
      <c r="KA364" s="63"/>
      <c r="KB364" s="63"/>
      <c r="KC364" s="63"/>
      <c r="KD364" s="63"/>
      <c r="KE364" s="63"/>
      <c r="KF364" s="63"/>
      <c r="KG364" s="63"/>
      <c r="KH364" s="63"/>
      <c r="KI364" s="63"/>
      <c r="KJ364" s="63"/>
      <c r="KK364" s="63"/>
      <c r="KL364" s="63"/>
      <c r="KM364" s="63"/>
      <c r="KN364" s="63"/>
      <c r="KO364" s="63"/>
      <c r="KP364" s="63"/>
      <c r="KQ364" s="63"/>
      <c r="KR364" s="63"/>
      <c r="KS364" s="63"/>
      <c r="KT364" s="63"/>
      <c r="KU364" s="63"/>
      <c r="KV364" s="63"/>
      <c r="KW364" s="63"/>
      <c r="KX364" s="63"/>
      <c r="KY364" s="63"/>
      <c r="KZ364" s="63"/>
      <c r="LA364" s="63"/>
      <c r="LB364" s="63"/>
      <c r="LC364" s="63"/>
      <c r="LD364" s="63"/>
      <c r="LE364" s="63"/>
      <c r="LF364" s="63"/>
      <c r="LG364" s="63"/>
      <c r="LH364" s="63"/>
      <c r="LI364" s="63"/>
      <c r="LJ364" s="63"/>
      <c r="LK364" s="63"/>
      <c r="LL364" s="63"/>
      <c r="LM364" s="63"/>
      <c r="LN364" s="63"/>
      <c r="LO364" s="63"/>
      <c r="LP364" s="63"/>
      <c r="LQ364" s="63"/>
      <c r="LR364" s="63"/>
      <c r="LS364" s="63"/>
      <c r="LT364" s="63"/>
    </row>
    <row r="365" spans="1:332" s="147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7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7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7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7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7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7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7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7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7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7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7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7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7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  <c r="LU378" s="63"/>
      <c r="LV378" s="63"/>
      <c r="LW378" s="63"/>
      <c r="LX378" s="63"/>
      <c r="LY378" s="63"/>
      <c r="LZ378" s="63"/>
      <c r="MA378" s="63"/>
      <c r="MB378" s="63"/>
      <c r="MC378" s="63"/>
      <c r="MD378" s="63"/>
      <c r="ME378" s="63"/>
    </row>
    <row r="379" spans="1:343" s="147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  <c r="LU379" s="63"/>
      <c r="LV379" s="63"/>
      <c r="LW379" s="63"/>
      <c r="LX379" s="63"/>
      <c r="LY379" s="63"/>
      <c r="LZ379" s="63"/>
      <c r="MA379" s="63"/>
      <c r="MB379" s="63"/>
      <c r="MC379" s="63"/>
      <c r="MD379" s="63"/>
      <c r="ME379" s="63"/>
    </row>
    <row r="380" spans="1:343" s="147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7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7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7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7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7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7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7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7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7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  <c r="MF389" s="63"/>
      <c r="MG389" s="63"/>
      <c r="MH389" s="63"/>
      <c r="MI389" s="63"/>
      <c r="MJ389" s="63"/>
      <c r="MK389" s="63"/>
      <c r="ML389" s="63"/>
      <c r="MM389" s="63"/>
      <c r="MN389" s="63"/>
      <c r="MO389" s="63"/>
      <c r="MP389" s="63"/>
      <c r="MQ389" s="63"/>
      <c r="MR389" s="63"/>
      <c r="MS389" s="63"/>
      <c r="MT389" s="63"/>
      <c r="MU389" s="63"/>
      <c r="MV389" s="63"/>
      <c r="MW389" s="63"/>
      <c r="MX389" s="63"/>
      <c r="MY389" s="63"/>
      <c r="MZ389" s="63"/>
      <c r="NA389" s="63"/>
      <c r="NB389" s="63"/>
      <c r="NC389" s="63"/>
      <c r="ND389" s="63"/>
      <c r="NE389" s="63"/>
      <c r="NF389" s="63"/>
      <c r="NG389" s="63"/>
      <c r="NH389" s="63"/>
      <c r="NI389" s="63"/>
      <c r="NJ389" s="63"/>
      <c r="NK389" s="63"/>
      <c r="NL389" s="63"/>
      <c r="NM389" s="63"/>
      <c r="NN389" s="63"/>
      <c r="NO389" s="63"/>
      <c r="NP389" s="63"/>
      <c r="NQ389" s="63"/>
      <c r="NR389" s="63"/>
      <c r="NS389" s="63"/>
      <c r="NT389" s="63"/>
      <c r="NU389" s="63"/>
      <c r="NV389" s="63"/>
      <c r="NW389" s="63"/>
      <c r="NX389" s="63"/>
      <c r="NY389" s="63"/>
      <c r="NZ389" s="63"/>
      <c r="OA389" s="63"/>
      <c r="OB389" s="63"/>
      <c r="OC389" s="63"/>
      <c r="OD389" s="63"/>
      <c r="OE389" s="63"/>
      <c r="OF389" s="63"/>
      <c r="OG389" s="63"/>
      <c r="OH389" s="63"/>
      <c r="OI389" s="63"/>
      <c r="OJ389" s="63"/>
      <c r="OK389" s="63"/>
      <c r="OL389" s="63"/>
      <c r="OM389" s="63"/>
      <c r="ON389" s="63"/>
      <c r="OO389" s="63"/>
      <c r="OP389" s="63"/>
      <c r="OQ389" s="63"/>
      <c r="OR389" s="63"/>
      <c r="OS389" s="63"/>
      <c r="OT389" s="63"/>
      <c r="OU389" s="63"/>
      <c r="OV389" s="63"/>
      <c r="OW389" s="63"/>
      <c r="OX389" s="63"/>
      <c r="OY389" s="63"/>
      <c r="OZ389" s="63"/>
      <c r="PA389" s="63"/>
      <c r="PB389" s="63"/>
      <c r="PC389" s="63"/>
      <c r="PD389" s="63"/>
      <c r="PE389" s="63"/>
      <c r="PF389" s="63"/>
      <c r="PG389" s="63"/>
      <c r="PH389" s="63"/>
      <c r="PI389" s="63"/>
      <c r="PJ389" s="63"/>
      <c r="PK389" s="63"/>
      <c r="PL389" s="63"/>
      <c r="PM389" s="63"/>
      <c r="PN389" s="63"/>
      <c r="PO389" s="63"/>
      <c r="PP389" s="63"/>
      <c r="PQ389" s="63"/>
      <c r="PR389" s="63"/>
      <c r="PS389" s="63"/>
      <c r="PT389" s="63"/>
      <c r="PU389" s="63"/>
      <c r="PV389" s="63"/>
      <c r="PW389" s="63"/>
      <c r="PX389" s="63"/>
      <c r="PY389" s="63"/>
      <c r="PZ389" s="63"/>
      <c r="QA389" s="63"/>
      <c r="QB389" s="63"/>
      <c r="QC389" s="63"/>
      <c r="QD389" s="63"/>
      <c r="QE389" s="63"/>
      <c r="QF389" s="63"/>
      <c r="QG389" s="63"/>
      <c r="QH389" s="63"/>
      <c r="QI389" s="63"/>
      <c r="QJ389" s="63"/>
      <c r="QK389" s="63"/>
      <c r="QL389" s="63"/>
      <c r="QM389" s="63"/>
      <c r="QN389" s="63"/>
      <c r="QO389" s="63"/>
      <c r="QP389" s="63"/>
      <c r="QQ389" s="63"/>
      <c r="QR389" s="63"/>
      <c r="QS389" s="63"/>
      <c r="QT389" s="63"/>
      <c r="QU389" s="63"/>
      <c r="QV389" s="63"/>
      <c r="QW389" s="63"/>
      <c r="QX389" s="63"/>
      <c r="QY389" s="63"/>
      <c r="QZ389" s="63"/>
      <c r="RA389" s="63"/>
      <c r="RB389" s="63"/>
      <c r="RC389" s="63"/>
      <c r="RD389" s="63"/>
      <c r="RE389" s="63"/>
      <c r="RF389" s="63"/>
      <c r="RG389" s="63"/>
      <c r="RH389" s="63"/>
      <c r="RI389" s="63"/>
      <c r="RJ389" s="63"/>
      <c r="RK389" s="63"/>
      <c r="RL389" s="63"/>
      <c r="RM389" s="63"/>
      <c r="RN389" s="63"/>
      <c r="RO389" s="63"/>
      <c r="RP389" s="63"/>
      <c r="RQ389" s="63"/>
      <c r="RR389" s="63"/>
      <c r="RS389" s="63"/>
      <c r="RT389" s="63"/>
      <c r="RU389" s="63"/>
      <c r="RV389" s="63"/>
      <c r="RW389" s="63"/>
      <c r="RX389" s="63"/>
      <c r="RY389" s="63"/>
      <c r="RZ389" s="63"/>
      <c r="SA389" s="63"/>
      <c r="SB389" s="63"/>
      <c r="SC389" s="63"/>
      <c r="SD389" s="63"/>
      <c r="SE389" s="63"/>
      <c r="SF389" s="63"/>
      <c r="SG389" s="63"/>
      <c r="SH389" s="63"/>
      <c r="SI389" s="63"/>
      <c r="SJ389" s="63"/>
      <c r="SK389" s="63"/>
      <c r="SL389" s="63"/>
      <c r="SM389" s="63"/>
      <c r="SN389" s="63"/>
      <c r="SO389" s="63"/>
      <c r="SP389" s="63"/>
      <c r="SQ389" s="63"/>
      <c r="SR389" s="63"/>
      <c r="SS389" s="63"/>
      <c r="ST389" s="63"/>
      <c r="SU389" s="63"/>
      <c r="SV389" s="63"/>
      <c r="SW389" s="63"/>
      <c r="SX389" s="63"/>
      <c r="SY389" s="63"/>
      <c r="SZ389" s="63"/>
      <c r="TA389" s="63"/>
      <c r="TB389" s="63"/>
      <c r="TC389" s="63"/>
      <c r="TD389" s="63"/>
      <c r="TE389" s="63"/>
      <c r="TF389" s="63"/>
      <c r="TG389" s="63"/>
      <c r="TH389" s="63"/>
      <c r="TI389" s="63"/>
      <c r="TJ389" s="63"/>
      <c r="TK389" s="63"/>
      <c r="TL389" s="63"/>
      <c r="TM389" s="63"/>
      <c r="TN389" s="63"/>
      <c r="TO389" s="63"/>
      <c r="TP389" s="63"/>
      <c r="TQ389" s="63"/>
      <c r="TR389" s="63"/>
      <c r="TS389" s="63"/>
      <c r="TT389" s="63"/>
      <c r="TU389" s="63"/>
      <c r="TV389" s="63"/>
      <c r="TW389" s="63"/>
      <c r="TX389" s="63"/>
      <c r="TY389" s="63"/>
      <c r="TZ389" s="63"/>
      <c r="UA389" s="63"/>
      <c r="UB389" s="63"/>
      <c r="UC389" s="63"/>
      <c r="UD389" s="63"/>
      <c r="UE389" s="63"/>
      <c r="UF389" s="63"/>
      <c r="UG389" s="63"/>
      <c r="UH389" s="63"/>
      <c r="UI389" s="63"/>
      <c r="UJ389" s="63"/>
      <c r="UK389" s="63"/>
      <c r="UL389" s="63"/>
      <c r="UM389" s="63"/>
      <c r="UN389" s="63"/>
      <c r="UO389" s="63"/>
      <c r="UP389" s="63"/>
      <c r="UQ389" s="63"/>
      <c r="UR389" s="63"/>
      <c r="US389" s="63"/>
      <c r="UT389" s="63"/>
      <c r="UU389" s="63"/>
      <c r="UV389" s="63"/>
      <c r="UW389" s="63"/>
      <c r="UX389" s="63"/>
      <c r="UY389" s="63"/>
      <c r="UZ389" s="63"/>
      <c r="VA389" s="63"/>
      <c r="VB389" s="63"/>
      <c r="VC389" s="63"/>
      <c r="VD389" s="63"/>
      <c r="VE389" s="63"/>
      <c r="VF389" s="63"/>
      <c r="VG389" s="63"/>
      <c r="VH389" s="63"/>
      <c r="VI389" s="63"/>
      <c r="VJ389" s="63"/>
      <c r="VK389" s="63"/>
      <c r="VL389" s="63"/>
      <c r="VM389" s="63"/>
      <c r="VN389" s="63"/>
      <c r="VO389" s="63"/>
      <c r="VP389" s="63"/>
      <c r="VQ389" s="63"/>
      <c r="VR389" s="63"/>
      <c r="VS389" s="63"/>
      <c r="VT389" s="63"/>
    </row>
    <row r="390" spans="1:592" s="147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  <c r="MF390" s="63"/>
      <c r="MG390" s="63"/>
      <c r="MH390" s="63"/>
      <c r="MI390" s="63"/>
      <c r="MJ390" s="63"/>
      <c r="MK390" s="63"/>
      <c r="ML390" s="63"/>
      <c r="MM390" s="63"/>
      <c r="MN390" s="63"/>
      <c r="MO390" s="63"/>
      <c r="MP390" s="63"/>
      <c r="MQ390" s="63"/>
      <c r="MR390" s="63"/>
      <c r="MS390" s="63"/>
      <c r="MT390" s="63"/>
      <c r="MU390" s="63"/>
      <c r="MV390" s="63"/>
      <c r="MW390" s="63"/>
      <c r="MX390" s="63"/>
      <c r="MY390" s="63"/>
      <c r="MZ390" s="63"/>
      <c r="NA390" s="63"/>
      <c r="NB390" s="63"/>
      <c r="NC390" s="63"/>
      <c r="ND390" s="63"/>
      <c r="NE390" s="63"/>
      <c r="NF390" s="63"/>
      <c r="NG390" s="63"/>
      <c r="NH390" s="63"/>
      <c r="NI390" s="63"/>
      <c r="NJ390" s="63"/>
      <c r="NK390" s="63"/>
      <c r="NL390" s="63"/>
      <c r="NM390" s="63"/>
      <c r="NN390" s="63"/>
      <c r="NO390" s="63"/>
      <c r="NP390" s="63"/>
      <c r="NQ390" s="63"/>
      <c r="NR390" s="63"/>
      <c r="NS390" s="63"/>
      <c r="NT390" s="63"/>
      <c r="NU390" s="63"/>
      <c r="NV390" s="63"/>
      <c r="NW390" s="63"/>
      <c r="NX390" s="63"/>
      <c r="NY390" s="63"/>
      <c r="NZ390" s="63"/>
      <c r="OA390" s="63"/>
      <c r="OB390" s="63"/>
      <c r="OC390" s="63"/>
      <c r="OD390" s="63"/>
      <c r="OE390" s="63"/>
      <c r="OF390" s="63"/>
      <c r="OG390" s="63"/>
      <c r="OH390" s="63"/>
      <c r="OI390" s="63"/>
      <c r="OJ390" s="63"/>
      <c r="OK390" s="63"/>
      <c r="OL390" s="63"/>
      <c r="OM390" s="63"/>
      <c r="ON390" s="63"/>
      <c r="OO390" s="63"/>
      <c r="OP390" s="63"/>
      <c r="OQ390" s="63"/>
      <c r="OR390" s="63"/>
      <c r="OS390" s="63"/>
      <c r="OT390" s="63"/>
      <c r="OU390" s="63"/>
      <c r="OV390" s="63"/>
      <c r="OW390" s="63"/>
      <c r="OX390" s="63"/>
      <c r="OY390" s="63"/>
      <c r="OZ390" s="63"/>
      <c r="PA390" s="63"/>
      <c r="PB390" s="63"/>
      <c r="PC390" s="63"/>
      <c r="PD390" s="63"/>
      <c r="PE390" s="63"/>
      <c r="PF390" s="63"/>
      <c r="PG390" s="63"/>
      <c r="PH390" s="63"/>
      <c r="PI390" s="63"/>
      <c r="PJ390" s="63"/>
      <c r="PK390" s="63"/>
      <c r="PL390" s="63"/>
      <c r="PM390" s="63"/>
      <c r="PN390" s="63"/>
      <c r="PO390" s="63"/>
      <c r="PP390" s="63"/>
      <c r="PQ390" s="63"/>
      <c r="PR390" s="63"/>
      <c r="PS390" s="63"/>
      <c r="PT390" s="63"/>
      <c r="PU390" s="63"/>
      <c r="PV390" s="63"/>
      <c r="PW390" s="63"/>
      <c r="PX390" s="63"/>
      <c r="PY390" s="63"/>
      <c r="PZ390" s="63"/>
      <c r="QA390" s="63"/>
      <c r="QB390" s="63"/>
      <c r="QC390" s="63"/>
      <c r="QD390" s="63"/>
      <c r="QE390" s="63"/>
      <c r="QF390" s="63"/>
      <c r="QG390" s="63"/>
      <c r="QH390" s="63"/>
      <c r="QI390" s="63"/>
      <c r="QJ390" s="63"/>
      <c r="QK390" s="63"/>
      <c r="QL390" s="63"/>
      <c r="QM390" s="63"/>
      <c r="QN390" s="63"/>
      <c r="QO390" s="63"/>
      <c r="QP390" s="63"/>
      <c r="QQ390" s="63"/>
      <c r="QR390" s="63"/>
      <c r="QS390" s="63"/>
      <c r="QT390" s="63"/>
      <c r="QU390" s="63"/>
      <c r="QV390" s="63"/>
      <c r="QW390" s="63"/>
      <c r="QX390" s="63"/>
      <c r="QY390" s="63"/>
      <c r="QZ390" s="63"/>
      <c r="RA390" s="63"/>
      <c r="RB390" s="63"/>
      <c r="RC390" s="63"/>
      <c r="RD390" s="63"/>
      <c r="RE390" s="63"/>
      <c r="RF390" s="63"/>
      <c r="RG390" s="63"/>
      <c r="RH390" s="63"/>
      <c r="RI390" s="63"/>
      <c r="RJ390" s="63"/>
      <c r="RK390" s="63"/>
      <c r="RL390" s="63"/>
      <c r="RM390" s="63"/>
      <c r="RN390" s="63"/>
      <c r="RO390" s="63"/>
      <c r="RP390" s="63"/>
      <c r="RQ390" s="63"/>
      <c r="RR390" s="63"/>
      <c r="RS390" s="63"/>
      <c r="RT390" s="63"/>
      <c r="RU390" s="63"/>
      <c r="RV390" s="63"/>
      <c r="RW390" s="63"/>
      <c r="RX390" s="63"/>
      <c r="RY390" s="63"/>
      <c r="RZ390" s="63"/>
      <c r="SA390" s="63"/>
      <c r="SB390" s="63"/>
      <c r="SC390" s="63"/>
      <c r="SD390" s="63"/>
      <c r="SE390" s="63"/>
      <c r="SF390" s="63"/>
      <c r="SG390" s="63"/>
      <c r="SH390" s="63"/>
      <c r="SI390" s="63"/>
      <c r="SJ390" s="63"/>
      <c r="SK390" s="63"/>
      <c r="SL390" s="63"/>
      <c r="SM390" s="63"/>
      <c r="SN390" s="63"/>
      <c r="SO390" s="63"/>
      <c r="SP390" s="63"/>
      <c r="SQ390" s="63"/>
      <c r="SR390" s="63"/>
      <c r="SS390" s="63"/>
      <c r="ST390" s="63"/>
      <c r="SU390" s="63"/>
      <c r="SV390" s="63"/>
      <c r="SW390" s="63"/>
      <c r="SX390" s="63"/>
      <c r="SY390" s="63"/>
      <c r="SZ390" s="63"/>
      <c r="TA390" s="63"/>
      <c r="TB390" s="63"/>
      <c r="TC390" s="63"/>
      <c r="TD390" s="63"/>
      <c r="TE390" s="63"/>
      <c r="TF390" s="63"/>
      <c r="TG390" s="63"/>
      <c r="TH390" s="63"/>
      <c r="TI390" s="63"/>
      <c r="TJ390" s="63"/>
      <c r="TK390" s="63"/>
      <c r="TL390" s="63"/>
      <c r="TM390" s="63"/>
      <c r="TN390" s="63"/>
      <c r="TO390" s="63"/>
      <c r="TP390" s="63"/>
      <c r="TQ390" s="63"/>
      <c r="TR390" s="63"/>
      <c r="TS390" s="63"/>
      <c r="TT390" s="63"/>
      <c r="TU390" s="63"/>
      <c r="TV390" s="63"/>
      <c r="TW390" s="63"/>
      <c r="TX390" s="63"/>
      <c r="TY390" s="63"/>
      <c r="TZ390" s="63"/>
      <c r="UA390" s="63"/>
      <c r="UB390" s="63"/>
      <c r="UC390" s="63"/>
      <c r="UD390" s="63"/>
      <c r="UE390" s="63"/>
      <c r="UF390" s="63"/>
      <c r="UG390" s="63"/>
      <c r="UH390" s="63"/>
      <c r="UI390" s="63"/>
      <c r="UJ390" s="63"/>
      <c r="UK390" s="63"/>
      <c r="UL390" s="63"/>
      <c r="UM390" s="63"/>
      <c r="UN390" s="63"/>
      <c r="UO390" s="63"/>
      <c r="UP390" s="63"/>
      <c r="UQ390" s="63"/>
      <c r="UR390" s="63"/>
      <c r="US390" s="63"/>
      <c r="UT390" s="63"/>
      <c r="UU390" s="63"/>
      <c r="UV390" s="63"/>
      <c r="UW390" s="63"/>
      <c r="UX390" s="63"/>
      <c r="UY390" s="63"/>
      <c r="UZ390" s="63"/>
      <c r="VA390" s="63"/>
      <c r="VB390" s="63"/>
      <c r="VC390" s="63"/>
      <c r="VD390" s="63"/>
      <c r="VE390" s="63"/>
      <c r="VF390" s="63"/>
      <c r="VG390" s="63"/>
      <c r="VH390" s="63"/>
      <c r="VI390" s="63"/>
      <c r="VJ390" s="63"/>
      <c r="VK390" s="63"/>
      <c r="VL390" s="63"/>
      <c r="VM390" s="63"/>
      <c r="VN390" s="63"/>
      <c r="VO390" s="63"/>
      <c r="VP390" s="63"/>
      <c r="VQ390" s="63"/>
      <c r="VR390" s="63"/>
      <c r="VS390" s="63"/>
      <c r="VT390" s="63"/>
    </row>
    <row r="391" spans="1:592" s="147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7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7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</sheetData>
  <mergeCells count="9">
    <mergeCell ref="C48:D48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2026-02-22T20:38:19Z</dcterms:modified>
</cp:coreProperties>
</file>